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sharepoint.com/teams/EAAfval/Gedeelde documenten/General/01a. Documenten EA Afvalinzameling/01.3 Definitieve documenten EA Afvalverwerking/"/>
    </mc:Choice>
  </mc:AlternateContent>
  <xr:revisionPtr revIDLastSave="1" documentId="13_ncr:1_{668A12D7-8A23-4EEC-8AB7-125AD7045CE0}" xr6:coauthVersionLast="47" xr6:coauthVersionMax="47" xr10:uidLastSave="{5E692A01-F991-469D-94AA-B1D841D10A5B}"/>
  <bookViews>
    <workbookView xWindow="-75" yWindow="-16320" windowWidth="29040" windowHeight="15720" activeTab="4" xr2:uid="{00D7F80D-B8E3-462D-8A3F-00CFD85AA92C}"/>
  </bookViews>
  <sheets>
    <sheet name="1. Invulinstructie" sheetId="7" r:id="rId1"/>
    <sheet name="2. Uw inschrijfprijs" sheetId="1" r:id="rId2"/>
    <sheet name="3. Route inzameling" sheetId="2" r:id="rId3"/>
    <sheet name="4. Regiewerk incidenteel" sheetId="3" r:id="rId4"/>
    <sheet name="5. Inzamelmiddelen" sheetId="5" r:id="rId5"/>
    <sheet name="6. Implementatie"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7" i="5" l="1"/>
  <c r="I33" i="5"/>
  <c r="I39" i="5"/>
  <c r="I38" i="5"/>
  <c r="I37" i="5"/>
  <c r="I36" i="5"/>
  <c r="I34" i="5"/>
  <c r="I32" i="5"/>
  <c r="I31" i="5"/>
  <c r="I30" i="5"/>
  <c r="I29" i="5"/>
  <c r="I28" i="5"/>
  <c r="I27" i="5"/>
  <c r="I26" i="5"/>
  <c r="I25" i="5"/>
  <c r="I24" i="5"/>
  <c r="I23" i="5"/>
  <c r="I22" i="5"/>
  <c r="I21" i="5"/>
  <c r="I20" i="5"/>
  <c r="I19" i="5"/>
  <c r="I18" i="5"/>
  <c r="I17" i="5"/>
  <c r="I16" i="5"/>
  <c r="I15" i="5"/>
  <c r="I14" i="5"/>
  <c r="I13" i="5"/>
  <c r="I12" i="5"/>
  <c r="I11" i="5"/>
  <c r="D13" i="2"/>
  <c r="D12" i="2"/>
  <c r="D11" i="2"/>
  <c r="B9" i="1"/>
  <c r="E31" i="5"/>
  <c r="E32" i="5"/>
  <c r="E33" i="5"/>
  <c r="E27" i="5"/>
  <c r="E28" i="5"/>
  <c r="E29" i="5"/>
  <c r="E30" i="5"/>
  <c r="E34" i="5"/>
  <c r="E35" i="5"/>
  <c r="E36" i="5"/>
  <c r="E37" i="5"/>
  <c r="E38" i="5"/>
  <c r="E39" i="5"/>
  <c r="E40" i="5"/>
  <c r="E41" i="5"/>
  <c r="I41" i="5" s="1"/>
  <c r="E11" i="5"/>
  <c r="E12" i="5"/>
  <c r="E13" i="5"/>
  <c r="E14" i="5"/>
  <c r="E15" i="5"/>
  <c r="E16" i="5"/>
  <c r="E17" i="5"/>
  <c r="E18" i="5"/>
  <c r="E19" i="5"/>
  <c r="E20" i="5"/>
  <c r="E21" i="5"/>
  <c r="E22" i="5"/>
  <c r="E23" i="5"/>
  <c r="E24" i="5"/>
  <c r="E25" i="5"/>
  <c r="E26" i="5"/>
  <c r="E10" i="5"/>
  <c r="H19" i="5"/>
  <c r="H20" i="5"/>
  <c r="H21" i="5"/>
  <c r="H22" i="5"/>
  <c r="E48" i="5"/>
  <c r="H10" i="5"/>
  <c r="H11" i="5"/>
  <c r="H12" i="5"/>
  <c r="H13" i="5"/>
  <c r="H14" i="5"/>
  <c r="H15" i="5"/>
  <c r="H16" i="5"/>
  <c r="H17" i="5"/>
  <c r="H18" i="5"/>
  <c r="H23" i="5"/>
  <c r="H24" i="5"/>
  <c r="H25" i="5"/>
  <c r="H26" i="5"/>
  <c r="H27" i="5"/>
  <c r="H28" i="5"/>
  <c r="H29" i="5"/>
  <c r="H30" i="5"/>
  <c r="H31" i="5"/>
  <c r="H32" i="5"/>
  <c r="H33" i="5"/>
  <c r="H34" i="5"/>
  <c r="H35" i="5"/>
  <c r="H36" i="5"/>
  <c r="H37" i="5"/>
  <c r="H38" i="5"/>
  <c r="H39" i="5"/>
  <c r="H40" i="5"/>
  <c r="H41" i="5"/>
  <c r="E40" i="3"/>
  <c r="E10" i="3"/>
  <c r="D10" i="2"/>
  <c r="I40" i="5" l="1"/>
  <c r="I35" i="5"/>
  <c r="I10" i="5"/>
  <c r="E15" i="3"/>
  <c r="D14" i="2"/>
  <c r="E37" i="3"/>
  <c r="E63" i="5"/>
  <c r="E51" i="5"/>
  <c r="E52" i="5"/>
  <c r="E53" i="5"/>
  <c r="E58" i="5"/>
  <c r="E59" i="5"/>
  <c r="E57" i="5"/>
  <c r="E56" i="5"/>
  <c r="E62" i="5"/>
  <c r="E46" i="5"/>
  <c r="E47" i="5"/>
  <c r="E49" i="5"/>
  <c r="E50" i="5"/>
  <c r="E54" i="5"/>
  <c r="E55" i="5"/>
  <c r="E60" i="5"/>
  <c r="E61" i="5"/>
  <c r="E45" i="5"/>
  <c r="E65" i="5" l="1"/>
  <c r="E38" i="3"/>
  <c r="E29" i="3"/>
  <c r="E30" i="3"/>
  <c r="E31" i="3"/>
  <c r="E32" i="3"/>
  <c r="E33" i="3"/>
  <c r="E34" i="3"/>
  <c r="E35" i="3"/>
  <c r="E36" i="3"/>
  <c r="E39" i="3"/>
  <c r="E12" i="3"/>
  <c r="E13" i="3"/>
  <c r="E14" i="3"/>
  <c r="E16" i="3"/>
  <c r="E17" i="3"/>
  <c r="E18" i="3"/>
  <c r="E19" i="3"/>
  <c r="E20" i="3"/>
  <c r="E21" i="3"/>
  <c r="E22" i="3"/>
  <c r="E23" i="3"/>
  <c r="E24" i="3"/>
  <c r="E25" i="3"/>
  <c r="E26" i="3"/>
  <c r="E27" i="3"/>
  <c r="E28" i="3"/>
  <c r="E11" i="3"/>
  <c r="D15" i="2" l="1"/>
  <c r="B6" i="1" s="1"/>
  <c r="E41" i="3"/>
  <c r="B7" i="1" s="1"/>
  <c r="I42" i="5"/>
  <c r="B8" i="1" l="1"/>
  <c r="B10" i="1" s="1"/>
</calcChain>
</file>

<file path=xl/sharedStrings.xml><?xml version="1.0" encoding="utf-8"?>
<sst xmlns="http://schemas.openxmlformats.org/spreadsheetml/2006/main" count="245" uniqueCount="158">
  <si>
    <t>1. Invulinstructie</t>
  </si>
  <si>
    <t>U dient alle lichtblauwe cellen in te vullen in tabblad 3, 4, 5 en 6. Alle andere cellen worden automatisch doorgerekend.</t>
  </si>
  <si>
    <t>Op straffe van uitsluiting dient u dit prijzenblad inclusief de formules niet aan te passen en / of te wijzigen.</t>
  </si>
  <si>
    <t>Genoemde aantallen zijn indicatief. Hieraan kunnen geen rechten worden ontleend.</t>
  </si>
  <si>
    <t>Uw tarieven zijn exclusief BTW.</t>
  </si>
  <si>
    <t>2. Uw inschrijfprijs</t>
  </si>
  <si>
    <t>Ondergetekende verklaart zich door ondertekening van dit prijzenblad bereid tot het leveren van de gevraagde producten en diensten voor de onderstaande bedragen:</t>
  </si>
  <si>
    <t>PRODUCT/DIENST</t>
  </si>
  <si>
    <t>Inschrijfprijs</t>
  </si>
  <si>
    <t>Totale aanneemsom excl. BTW</t>
  </si>
  <si>
    <t>Inschrijver gaat onvoorwaardelijk akkoord met en voldoet aan alle eisen als gesteld in de Aanbestedingsleidraad en Bijlagen, 
inclusief de Conceptovereenkomst, zoals deze gelden na de laatst verstrekte Nota van Inlichtingen.</t>
  </si>
  <si>
    <t>Ondertekening</t>
  </si>
  <si>
    <t>Handtekening</t>
  </si>
  <si>
    <t>3. Route inzameling</t>
  </si>
  <si>
    <t>Blauwe velden in te vullen door de inschrijver</t>
  </si>
  <si>
    <t>De aangegeven hoeveelheden in kg (kolom B) zijn een aanname. Hieraan kunnen geen rechten worden ontleend</t>
  </si>
  <si>
    <t>Prijzen exclusief btw</t>
  </si>
  <si>
    <t>Prijzen exclusief inzamelmiddelen</t>
  </si>
  <si>
    <t>Afvalstroom</t>
  </si>
  <si>
    <t>Hoeveelheid in kg</t>
  </si>
  <si>
    <t>Totaal</t>
  </si>
  <si>
    <t>Restafval</t>
  </si>
  <si>
    <t xml:space="preserve">Papier/karton </t>
  </si>
  <si>
    <t>Vertrouwelijk papier</t>
  </si>
  <si>
    <t>GFE/SWILL</t>
  </si>
  <si>
    <t>PD (UPV-regeling)</t>
  </si>
  <si>
    <t>4. Regiewerk incidenteel</t>
  </si>
  <si>
    <t>De aangegeven hoeveelheden (kolom B) zijn een aanname. Hieraan kunnen geen rechten worden ontleend</t>
  </si>
  <si>
    <t>Hoeveelheid in kg/liter/stuks</t>
  </si>
  <si>
    <t>Afgewerkte olie Cat III kleinverpakking</t>
  </si>
  <si>
    <t>Anorganisch zuur</t>
  </si>
  <si>
    <t>Anorganische loog</t>
  </si>
  <si>
    <t>Batterijen</t>
  </si>
  <si>
    <t>Glas (UPV regeling)</t>
  </si>
  <si>
    <t>Halogeenarme oplosmiddelen (kv) UN1987</t>
  </si>
  <si>
    <t>Halogeenrijke org. vloeistof (kv)</t>
  </si>
  <si>
    <t>Lijmen, harsen en kitten (in kleinverpakking)</t>
  </si>
  <si>
    <t>Reinigers (kleinverpakking)</t>
  </si>
  <si>
    <t>Smeermiddelen/vetten</t>
  </si>
  <si>
    <t>Specifiek ziekenhuisafval</t>
  </si>
  <si>
    <t>Spuitbussen</t>
  </si>
  <si>
    <t>Spuiten en naalden</t>
  </si>
  <si>
    <t>Tincturen, oplosmiddelen en olieën</t>
  </si>
  <si>
    <t>TL-buizen</t>
  </si>
  <si>
    <t>Verf (kleinverpakking)</t>
  </si>
  <si>
    <t>Vloeistof, laag calorisch</t>
  </si>
  <si>
    <t>(Grof) Bedrijfsafval</t>
  </si>
  <si>
    <t>Loodaccu's</t>
  </si>
  <si>
    <t>Vitriool (Zwavelzuur)</t>
  </si>
  <si>
    <t>Vitrexpoeder natriumbisulfaat</t>
  </si>
  <si>
    <t>Artikelen verontreinigd (vlampunt onder 100 graden)</t>
  </si>
  <si>
    <t>Ammonia (kv)</t>
  </si>
  <si>
    <t>Organische grondstoffen medicijnen</t>
  </si>
  <si>
    <t>Medicijnen en cosmetica (verpakt)</t>
  </si>
  <si>
    <t>Verontreinigd glaswerk</t>
  </si>
  <si>
    <t xml:space="preserve">Houten pallets </t>
  </si>
  <si>
    <t>Piepschuim EPS</t>
  </si>
  <si>
    <t>Wit- en bruingoed</t>
  </si>
  <si>
    <t>5. Inzamelmiddelen</t>
  </si>
  <si>
    <t>Blauw: invullen door inschrijver</t>
  </si>
  <si>
    <t>Type inzamelmidel huur</t>
  </si>
  <si>
    <t>UN-keurmerk</t>
  </si>
  <si>
    <t>Fictieve hoeveelheid per maand</t>
  </si>
  <si>
    <t>All-in huurprijs per stuk per maand</t>
  </si>
  <si>
    <t>All-in huurkosten per jaar</t>
  </si>
  <si>
    <t>Accubak 285 liter</t>
  </si>
  <si>
    <t>Ja</t>
  </si>
  <si>
    <t>Accubak 600 liter</t>
  </si>
  <si>
    <t>nvt</t>
  </si>
  <si>
    <t>Bondelvat SDV - 200 L</t>
  </si>
  <si>
    <t>Perscontainer 10 m3 Restafval</t>
  </si>
  <si>
    <t>Perscontainer minipers (Ecocassette) 3 m3 Papier/karton</t>
  </si>
  <si>
    <t>Vertrouwelijk papier container - 240 liter</t>
  </si>
  <si>
    <t>Vertrouwelijk papier container - 500 liter</t>
  </si>
  <si>
    <t>Rolcontainer 240 liter Restafval</t>
  </si>
  <si>
    <t>Rolcontainer 240 liter Papier/karton</t>
  </si>
  <si>
    <t>Rolcontainer 240 liter PD (UPV regeling)</t>
  </si>
  <si>
    <t>Rolcontainer 240 liter GFE/Swill</t>
  </si>
  <si>
    <t>Rolcontainer 240 liter Glas (UPV regeling)</t>
  </si>
  <si>
    <t>Rolcontainer 660 liter Restafval</t>
  </si>
  <si>
    <t>Rolcontainer 660 liter Papier/karton</t>
  </si>
  <si>
    <t>Rolcontainer 660 liter PD (UPV regeling)</t>
  </si>
  <si>
    <t>Rolcontainer 1100 liter Restafval</t>
  </si>
  <si>
    <t>Rolcontainer 1100 liter Papier/karton</t>
  </si>
  <si>
    <t>Rolcontainer 1100 liter PD (UPV regeling)</t>
  </si>
  <si>
    <t>TL-box - 200 L</t>
  </si>
  <si>
    <t>Lampenbak HTL - 100 L</t>
  </si>
  <si>
    <t>TOTAAL container huur</t>
  </si>
  <si>
    <t>Fictieve hoeveelheid</t>
  </si>
  <si>
    <t>Kunststof jerrycan 5 ltr. UN gekeurd</t>
  </si>
  <si>
    <t>Kunststof jerrycan 10 ltr. UN gekeurd</t>
  </si>
  <si>
    <t>Kunststof jerrycan 25 ltr. UN gekeurd</t>
  </si>
  <si>
    <t>WIVA vat (klikdeksel) - 50 L</t>
  </si>
  <si>
    <t>WIVA vat (klikdeksel) - 60 L</t>
  </si>
  <si>
    <t>Wijdmondvat - 26 L (wit+rood schroefdeksel)</t>
  </si>
  <si>
    <t>Naaldencontainer - 3L</t>
  </si>
  <si>
    <t>Naaldencontainer - 6L</t>
  </si>
  <si>
    <t>Deksel accubak - 285/600 L variant</t>
  </si>
  <si>
    <t>Doos tbv spuitbussen - 105 liter</t>
  </si>
  <si>
    <t>Boxpallet hout (incl. UN gekeurde bigbag)</t>
  </si>
  <si>
    <t xml:space="preserve">Boxpallet hout </t>
  </si>
  <si>
    <t>Kunststof dekselvat - 210 L</t>
  </si>
  <si>
    <t>Kunststof dekselvat - 60 L</t>
  </si>
  <si>
    <t>Milieubox - 60 L</t>
  </si>
  <si>
    <t>Binnendoos milieubox - 60 L</t>
  </si>
  <si>
    <t>Batterij emmer met vermiculiet  - 12 L</t>
  </si>
  <si>
    <t>Vermiculiet - zak 12 L</t>
  </si>
  <si>
    <t>6. Implementatiekosten</t>
  </si>
  <si>
    <r>
      <rPr>
        <b/>
        <sz val="11"/>
        <color theme="1"/>
        <rFont val="Calibri"/>
        <family val="2"/>
        <scheme val="minor"/>
      </rPr>
      <t>Invulinstructie</t>
    </r>
    <r>
      <rPr>
        <sz val="11"/>
        <color theme="1"/>
        <rFont val="Calibri"/>
        <family val="2"/>
        <scheme val="minor"/>
      </rPr>
      <t xml:space="preserve">
Onder implementatie kan het totaalbedrag vermeld worden dat geldt voor de implementatieperiode, conform hetgeen uitgevraagd is in het Programma van Eisen. Deze kosten kunnen na (succesvolle) afronding van de implementatie worden doorbelast aan Zadkine.</t>
    </r>
  </si>
  <si>
    <t>Onderdeel</t>
  </si>
  <si>
    <t>Totaalprijs excl. btw</t>
  </si>
  <si>
    <t>Totaalprijs implementatiekosten</t>
  </si>
  <si>
    <t>Plaats</t>
  </si>
  <si>
    <t>Datum</t>
  </si>
  <si>
    <t>Naam rechtsgeldig ondertekenaar</t>
  </si>
  <si>
    <t>Functie rechtsgeldig ondertekenaar</t>
  </si>
  <si>
    <t>Bedrijfsnaam inschrijver</t>
  </si>
  <si>
    <t xml:space="preserve">De Inschrijver verklaart dat:
Deze aanbieding wordt gedaan overeenkomstig de bepalingen van de Aanbestedingsleidraad “Afvalinzameling en verwerking” en 
met inachtneming van de bepalingen en gegevens zoals deze zijn omschreven in genoemde Aanbestedingsdocumenten. </t>
  </si>
  <si>
    <t xml:space="preserve">TOTAAL inschrijfprijs bedrijfsafval </t>
  </si>
  <si>
    <r>
      <t xml:space="preserve">Voor de afvalstroom waar gebruik wordt gemaakt van de UPV regeling is </t>
    </r>
    <r>
      <rPr>
        <sz val="11"/>
        <color theme="1"/>
        <rFont val="Calibri"/>
        <family val="2"/>
      </rPr>
      <t>€ 0 ingevuld</t>
    </r>
  </si>
  <si>
    <t>kg</t>
  </si>
  <si>
    <t>Voor de afvalstroom waar gebruik wordt gemaakt van de UPV regeling is € 0 ingevuld</t>
  </si>
  <si>
    <r>
      <t xml:space="preserve">De bedragen gelden in euro’s en zijn </t>
    </r>
    <r>
      <rPr>
        <sz val="11"/>
        <rFont val="Calibri"/>
        <family val="2"/>
        <scheme val="minor"/>
      </rPr>
      <t xml:space="preserve">exclusief btw. </t>
    </r>
    <r>
      <rPr>
        <sz val="11"/>
        <color theme="1"/>
        <rFont val="Calibri"/>
        <family val="2"/>
        <scheme val="minor"/>
      </rPr>
      <t xml:space="preserve">
In de bedragen dienen alle kosten van Inschrijver voor uitvoering van de Opdracht zoals beschreven in de Aanbestedingsleidraad en Bijlagen te zijn inbegrepen. </t>
    </r>
  </si>
  <si>
    <t>Verwerkingskosten / opbrengsten Prijs per ton</t>
  </si>
  <si>
    <t>Verwerkingskosten / opbrengsten
Prijs eenheid</t>
  </si>
  <si>
    <t>Prijzen inclusief transportkosten, reiniging/onderhoud, retourname, inzameling en exclusief verwerking. Naast ingediende prijzen kunnen geen andere kosten in rekening worden gebracht.</t>
  </si>
  <si>
    <t>Aantal ledigingen per jaar</t>
  </si>
  <si>
    <t>All-in ledigingskosten per stuk</t>
  </si>
  <si>
    <t>All-in ledigingskosten per jaar</t>
  </si>
  <si>
    <t>Type inzamelmiddel koop</t>
  </si>
  <si>
    <t>Prijs koop per stuk</t>
  </si>
  <si>
    <t>TOTAAL container koop</t>
  </si>
  <si>
    <t>TOTAAL fictieve huur en koop inzamelmiddelen</t>
  </si>
  <si>
    <t xml:space="preserve">Sorteerdienst per uur (all-in uurloon 1 persoon) </t>
  </si>
  <si>
    <t>ton</t>
  </si>
  <si>
    <t>Afzetcontainer 6 m3 (open) bouw en sloopafval</t>
  </si>
  <si>
    <t>Afgewerkte olie Cat II kleinverpakking</t>
  </si>
  <si>
    <t>Afzetcontainer 6 m3 (open) grof bedrijfsafval</t>
  </si>
  <si>
    <t>Afzetcontainer 10 m3 (open) bouw en sloop afval</t>
  </si>
  <si>
    <t>Afzetcontainer 10 m3 (open) grof bedrijfsafval</t>
  </si>
  <si>
    <t>m3</t>
  </si>
  <si>
    <t>inzameling/palletplaatst</t>
  </si>
  <si>
    <t>Eenheid (ton/kg/m3/
etc.)</t>
  </si>
  <si>
    <t>Frituurvet/olie</t>
  </si>
  <si>
    <t>Afzetcontainer 20 m3 (open) bouw en sloopafval</t>
  </si>
  <si>
    <t>Afzetcontainer 20 m3 (open) grof bedrijfsafval</t>
  </si>
  <si>
    <t>Afzetcontainer 6 m3 (gesloten) bouw en sloopafval</t>
  </si>
  <si>
    <t>Afzetcontainer 6 m3 (gesloten) grof bedrijfsafval</t>
  </si>
  <si>
    <t>Afzetcontainer 10 m3 (gesloten) bouw en sloopafval</t>
  </si>
  <si>
    <t>Afzetcontainer 10 m3 (gesloten) grof bedrijfsafval</t>
  </si>
  <si>
    <t>Afzetcontainer 20 m3 (gesloten) bouw en sloopafval</t>
  </si>
  <si>
    <t>Afzetcontainer 20 m3 (gesloten) grof bedrijfsafval</t>
  </si>
  <si>
    <t>Perscontainer minipers (Ecocassette) 3 m3 Restafval</t>
  </si>
  <si>
    <t>De fictieve hoeveelheden en ledigingen (kolom C en G) zijn een aanname. Hieraan kunnen geen rechten worden ontleend</t>
  </si>
  <si>
    <t>TOTAAL inschrijfprijs Route inzameling</t>
  </si>
  <si>
    <t>TOTAAL inschrijfprijs Regiewerk_Incidenteel</t>
  </si>
  <si>
    <t>TOTAAL inschrijfprijs Inzamelmiddelen</t>
  </si>
  <si>
    <t>TOTAAL  inschrijfprijs Implementatie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</si>
</sst>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 #,##0.00;&quot;€&quot;\ \-#,##0.00"/>
    <numFmt numFmtId="44" formatCode="_ &quot;€&quot;\ * #,##0.00_ ;_ &quot;€&quot;\ * \-#,##0.00_ ;_ &quot;€&quot;\ * &quot;-&quot;??_ ;_ @_ "/>
    <numFmt numFmtId="43" formatCode="_ * #,##0.00_ ;_ * \-#,##0.00_ ;_ * &quot;-&quot;??_ ;_ @_ "/>
    <numFmt numFmtId="164" formatCode="&quot;€&quot;\ #,##0.00"/>
    <numFmt numFmtId="165" formatCode="_ &quot;€&quot;\ * #,##0.00000_ ;_ &quot;€&quot;\ * \-#,##0.00000_ ;_ &quot;€&quot;\ * &quot;-&quot;?????_ ;_ @_ "/>
    <numFmt numFmtId="166" formatCode="&quot;€&quot;\ #,##0.00000;&quot;€&quot;\ \-#,##0.00000"/>
  </numFmts>
  <fonts count="19" x14ac:knownFonts="1">
    <font>
      <sz val="11"/>
      <color theme="1"/>
      <name val="Calibri"/>
      <family val="2"/>
      <scheme val="minor"/>
    </font>
    <font>
      <sz val="11"/>
      <color theme="1"/>
      <name val="Calibri"/>
      <family val="2"/>
      <scheme val="minor"/>
    </font>
    <font>
      <sz val="11"/>
      <color rgb="FF006100"/>
      <name val="Calibri"/>
      <family val="2"/>
      <scheme val="minor"/>
    </font>
    <font>
      <b/>
      <sz val="11"/>
      <color theme="1"/>
      <name val="Calibri"/>
      <family val="2"/>
      <scheme val="minor"/>
    </font>
    <font>
      <b/>
      <sz val="16"/>
      <color theme="1"/>
      <name val="Calibri"/>
      <family val="2"/>
      <scheme val="minor"/>
    </font>
    <font>
      <b/>
      <sz val="10"/>
      <color theme="1"/>
      <name val="Arial"/>
      <family val="2"/>
    </font>
    <font>
      <b/>
      <sz val="12"/>
      <color theme="1"/>
      <name val="Calibri"/>
      <family val="2"/>
      <scheme val="minor"/>
    </font>
    <font>
      <sz val="11"/>
      <color rgb="FF000000"/>
      <name val="Calibri"/>
      <family val="2"/>
      <scheme val="minor"/>
    </font>
    <font>
      <b/>
      <sz val="14"/>
      <color rgb="FF000000"/>
      <name val="Calibri"/>
      <family val="2"/>
      <scheme val="minor"/>
    </font>
    <font>
      <b/>
      <i/>
      <sz val="11"/>
      <color rgb="FF000000"/>
      <name val="Calibri"/>
      <family val="2"/>
      <scheme val="minor"/>
    </font>
    <font>
      <b/>
      <sz val="11"/>
      <color theme="0"/>
      <name val="Calibri"/>
      <family val="2"/>
      <scheme val="minor"/>
    </font>
    <font>
      <sz val="11"/>
      <name val="Calibri"/>
      <family val="2"/>
      <scheme val="minor"/>
    </font>
    <font>
      <sz val="11"/>
      <color theme="1"/>
      <name val="Calibri"/>
      <family val="2"/>
    </font>
    <font>
      <sz val="11"/>
      <color rgb="FFFF0000"/>
      <name val="Calibri"/>
      <family val="2"/>
      <scheme val="minor"/>
    </font>
    <font>
      <sz val="8"/>
      <name val="Calibri"/>
      <family val="2"/>
      <scheme val="minor"/>
    </font>
    <font>
      <b/>
      <i/>
      <sz val="11"/>
      <color theme="1"/>
      <name val="Calibri"/>
      <family val="2"/>
      <scheme val="minor"/>
    </font>
    <font>
      <b/>
      <sz val="16"/>
      <color theme="1"/>
      <name val="Arial"/>
      <family val="2"/>
    </font>
    <font>
      <b/>
      <sz val="11"/>
      <color rgb="FFFF0000"/>
      <name val="Calibri"/>
      <family val="2"/>
      <scheme val="minor"/>
    </font>
    <font>
      <b/>
      <sz val="11"/>
      <name val="Calibri"/>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2CC"/>
        <bgColor rgb="FF000000"/>
      </patternFill>
    </fill>
    <fill>
      <patternFill patternType="solid">
        <fgColor theme="4" tint="0.59999389629810485"/>
        <bgColor indexed="64"/>
      </patternFill>
    </fill>
    <fill>
      <patternFill patternType="solid">
        <fgColor rgb="FFD70391"/>
        <bgColor indexed="64"/>
      </patternFill>
    </fill>
  </fills>
  <borders count="5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medium">
        <color rgb="FF000000"/>
      </right>
      <top style="medium">
        <color indexed="64"/>
      </top>
      <bottom style="medium">
        <color rgb="FF000000"/>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1" fillId="0" borderId="0"/>
  </cellStyleXfs>
  <cellXfs count="222">
    <xf numFmtId="0" fontId="0" fillId="0" borderId="0" xfId="0"/>
    <xf numFmtId="0" fontId="1" fillId="0" borderId="0" xfId="0" applyFont="1"/>
    <xf numFmtId="0" fontId="1" fillId="0" borderId="19" xfId="0" applyFont="1" applyBorder="1"/>
    <xf numFmtId="0" fontId="3" fillId="0" borderId="0" xfId="0" applyFont="1" applyAlignment="1">
      <alignment wrapText="1"/>
    </xf>
    <xf numFmtId="0" fontId="3" fillId="0" borderId="7" xfId="0" applyFont="1" applyBorder="1"/>
    <xf numFmtId="0" fontId="1" fillId="0" borderId="14" xfId="0" applyFont="1" applyBorder="1"/>
    <xf numFmtId="0" fontId="1" fillId="0" borderId="8" xfId="0" applyFont="1" applyBorder="1"/>
    <xf numFmtId="0" fontId="1" fillId="0" borderId="10" xfId="0" applyFont="1" applyBorder="1"/>
    <xf numFmtId="0" fontId="1" fillId="0" borderId="11" xfId="0" applyFont="1" applyBorder="1"/>
    <xf numFmtId="0" fontId="1" fillId="0" borderId="1" xfId="0" applyFont="1" applyBorder="1"/>
    <xf numFmtId="3" fontId="1" fillId="3" borderId="2" xfId="0" applyNumberFormat="1" applyFont="1" applyFill="1" applyBorder="1"/>
    <xf numFmtId="0" fontId="1" fillId="0" borderId="0" xfId="3"/>
    <xf numFmtId="0" fontId="3" fillId="0" borderId="0" xfId="3" applyFont="1" applyAlignment="1">
      <alignment wrapText="1"/>
    </xf>
    <xf numFmtId="0" fontId="1" fillId="3" borderId="2" xfId="3" applyFill="1" applyBorder="1" applyAlignment="1">
      <alignment horizontal="left"/>
    </xf>
    <xf numFmtId="0" fontId="1" fillId="0" borderId="0" xfId="3" applyAlignment="1">
      <alignment horizontal="center"/>
    </xf>
    <xf numFmtId="0" fontId="7" fillId="0" borderId="0" xfId="0" applyFont="1"/>
    <xf numFmtId="0" fontId="8" fillId="4" borderId="24" xfId="0" applyFont="1" applyFill="1" applyBorder="1"/>
    <xf numFmtId="0" fontId="7" fillId="4" borderId="9" xfId="0" applyFont="1" applyFill="1" applyBorder="1"/>
    <xf numFmtId="0" fontId="9" fillId="4" borderId="12" xfId="0" applyFont="1" applyFill="1" applyBorder="1"/>
    <xf numFmtId="3" fontId="0" fillId="0" borderId="2" xfId="0" applyNumberFormat="1" applyBorder="1"/>
    <xf numFmtId="3" fontId="0" fillId="0" borderId="21" xfId="0" applyNumberFormat="1" applyBorder="1"/>
    <xf numFmtId="3" fontId="0" fillId="0" borderId="2" xfId="0" applyNumberFormat="1" applyBorder="1" applyAlignment="1">
      <alignment vertical="top" wrapText="1"/>
    </xf>
    <xf numFmtId="0" fontId="0" fillId="0" borderId="2" xfId="0" applyBorder="1"/>
    <xf numFmtId="0" fontId="7" fillId="0" borderId="2" xfId="0" applyFont="1" applyBorder="1"/>
    <xf numFmtId="0" fontId="1" fillId="5" borderId="10" xfId="0" applyFont="1" applyFill="1" applyBorder="1"/>
    <xf numFmtId="0" fontId="1" fillId="5" borderId="11" xfId="0" applyFont="1" applyFill="1" applyBorder="1"/>
    <xf numFmtId="165" fontId="1" fillId="5" borderId="2" xfId="1" applyNumberFormat="1" applyFont="1" applyFill="1" applyBorder="1"/>
    <xf numFmtId="3" fontId="1" fillId="3" borderId="21" xfId="0" applyNumberFormat="1" applyFont="1" applyFill="1" applyBorder="1"/>
    <xf numFmtId="165" fontId="1" fillId="5" borderId="21" xfId="1" applyNumberFormat="1" applyFont="1" applyFill="1" applyBorder="1"/>
    <xf numFmtId="0" fontId="0" fillId="0" borderId="0" xfId="0" applyAlignment="1">
      <alignment horizontal="center"/>
    </xf>
    <xf numFmtId="0" fontId="10" fillId="6" borderId="2" xfId="0" applyFont="1" applyFill="1" applyBorder="1" applyAlignment="1">
      <alignment horizontal="center" vertical="center" wrapText="1"/>
    </xf>
    <xf numFmtId="0" fontId="4" fillId="0" borderId="0" xfId="0" applyFont="1"/>
    <xf numFmtId="0" fontId="4" fillId="3" borderId="15" xfId="0" applyFont="1" applyFill="1" applyBorder="1" applyAlignment="1">
      <alignment horizontal="left" vertical="top"/>
    </xf>
    <xf numFmtId="0" fontId="0" fillId="3" borderId="16" xfId="0" applyFill="1" applyBorder="1" applyAlignment="1">
      <alignment horizontal="left" vertical="top"/>
    </xf>
    <xf numFmtId="0" fontId="0" fillId="3" borderId="17" xfId="0" applyFill="1" applyBorder="1" applyAlignment="1">
      <alignment horizontal="left" vertical="top"/>
    </xf>
    <xf numFmtId="0" fontId="4" fillId="3" borderId="4" xfId="0" applyFont="1" applyFill="1" applyBorder="1" applyAlignment="1">
      <alignment horizontal="left" vertical="top"/>
    </xf>
    <xf numFmtId="0" fontId="0" fillId="3" borderId="0" xfId="0" applyFill="1" applyAlignment="1">
      <alignment horizontal="left" vertical="top"/>
    </xf>
    <xf numFmtId="0" fontId="0" fillId="3" borderId="5" xfId="0" applyFill="1" applyBorder="1" applyAlignment="1">
      <alignment horizontal="left" vertical="top"/>
    </xf>
    <xf numFmtId="0" fontId="0" fillId="3" borderId="4" xfId="0" applyFill="1" applyBorder="1" applyAlignment="1">
      <alignment horizontal="left" vertical="top"/>
    </xf>
    <xf numFmtId="44" fontId="0" fillId="3" borderId="0" xfId="1" applyFont="1" applyFill="1" applyBorder="1" applyAlignment="1">
      <alignment horizontal="center" vertical="center"/>
    </xf>
    <xf numFmtId="0" fontId="0" fillId="3" borderId="0" xfId="0" applyFill="1" applyAlignment="1">
      <alignment horizontal="center" vertical="top"/>
    </xf>
    <xf numFmtId="0" fontId="0" fillId="3" borderId="4" xfId="0" applyFill="1" applyBorder="1" applyAlignment="1">
      <alignment horizontal="left" vertical="top" wrapText="1"/>
    </xf>
    <xf numFmtId="0" fontId="0" fillId="3" borderId="0" xfId="0" applyFill="1" applyAlignment="1">
      <alignment horizontal="left" vertical="top" wrapText="1"/>
    </xf>
    <xf numFmtId="0" fontId="0" fillId="3" borderId="5" xfId="0" applyFill="1" applyBorder="1" applyAlignment="1">
      <alignment horizontal="left" vertical="top" wrapText="1"/>
    </xf>
    <xf numFmtId="0" fontId="0" fillId="3" borderId="18" xfId="0" applyFill="1" applyBorder="1" applyAlignment="1">
      <alignment horizontal="left" vertical="top" wrapText="1"/>
    </xf>
    <xf numFmtId="0" fontId="0" fillId="3" borderId="19" xfId="0" applyFill="1" applyBorder="1" applyAlignment="1">
      <alignment horizontal="left" vertical="top" wrapText="1"/>
    </xf>
    <xf numFmtId="0" fontId="0" fillId="3" borderId="20" xfId="0" applyFill="1" applyBorder="1" applyAlignment="1">
      <alignment horizontal="left" vertical="top" wrapText="1"/>
    </xf>
    <xf numFmtId="0" fontId="4" fillId="0" borderId="0" xfId="3" applyFont="1"/>
    <xf numFmtId="0" fontId="3" fillId="3" borderId="2" xfId="3" applyFont="1" applyFill="1" applyBorder="1" applyAlignment="1">
      <alignment vertical="top" wrapText="1"/>
    </xf>
    <xf numFmtId="0" fontId="1" fillId="3" borderId="2" xfId="3" applyFill="1" applyBorder="1" applyAlignment="1">
      <alignment vertical="top" wrapText="1"/>
    </xf>
    <xf numFmtId="0" fontId="1" fillId="3" borderId="0" xfId="3" applyFill="1"/>
    <xf numFmtId="0" fontId="1" fillId="3" borderId="0" xfId="3" applyFill="1" applyAlignment="1">
      <alignment horizontal="center"/>
    </xf>
    <xf numFmtId="0" fontId="3" fillId="3" borderId="0" xfId="3" applyFont="1" applyFill="1" applyAlignment="1">
      <alignment vertical="top" wrapText="1"/>
    </xf>
    <xf numFmtId="0" fontId="3" fillId="3" borderId="0" xfId="3" applyFont="1" applyFill="1" applyAlignment="1">
      <alignment horizontal="center" vertical="top" wrapText="1"/>
    </xf>
    <xf numFmtId="0" fontId="1" fillId="3" borderId="2" xfId="3" applyFill="1" applyBorder="1" applyAlignment="1">
      <alignment horizontal="center"/>
    </xf>
    <xf numFmtId="0" fontId="11" fillId="3" borderId="2" xfId="2" applyFont="1" applyFill="1" applyBorder="1" applyAlignment="1">
      <alignment horizontal="center"/>
    </xf>
    <xf numFmtId="0" fontId="3" fillId="3" borderId="2" xfId="3" applyFont="1" applyFill="1" applyBorder="1" applyAlignment="1">
      <alignment horizontal="center" vertical="top" wrapText="1"/>
    </xf>
    <xf numFmtId="0" fontId="3" fillId="3" borderId="2" xfId="3" applyFont="1" applyFill="1" applyBorder="1" applyAlignment="1">
      <alignment horizontal="center" vertical="center"/>
    </xf>
    <xf numFmtId="164" fontId="1" fillId="3" borderId="0" xfId="3" applyNumberFormat="1" applyFill="1"/>
    <xf numFmtId="0" fontId="0" fillId="3" borderId="0" xfId="0" applyFill="1" applyAlignment="1">
      <alignment vertical="top" wrapText="1"/>
    </xf>
    <xf numFmtId="0" fontId="3" fillId="3" borderId="0" xfId="3" applyFont="1" applyFill="1" applyAlignment="1">
      <alignment wrapText="1"/>
    </xf>
    <xf numFmtId="164" fontId="3" fillId="3" borderId="2" xfId="3" applyNumberFormat="1" applyFont="1" applyFill="1" applyBorder="1" applyAlignment="1">
      <alignment horizontal="center" vertical="top" wrapText="1"/>
    </xf>
    <xf numFmtId="44" fontId="1" fillId="5" borderId="2" xfId="3" applyNumberFormat="1" applyFill="1" applyBorder="1"/>
    <xf numFmtId="44" fontId="1" fillId="0" borderId="2" xfId="3" applyNumberFormat="1" applyBorder="1"/>
    <xf numFmtId="0" fontId="0" fillId="0" borderId="10" xfId="0" applyBorder="1"/>
    <xf numFmtId="0" fontId="1" fillId="0" borderId="27" xfId="0" applyFont="1" applyBorder="1"/>
    <xf numFmtId="0" fontId="1" fillId="0" borderId="28" xfId="0" applyFont="1" applyBorder="1"/>
    <xf numFmtId="0" fontId="11" fillId="0" borderId="1" xfId="0" applyFont="1" applyBorder="1" applyAlignment="1">
      <alignment vertical="top" wrapText="1"/>
    </xf>
    <xf numFmtId="0" fontId="1" fillId="0" borderId="13" xfId="0" applyFont="1" applyBorder="1"/>
    <xf numFmtId="0" fontId="1" fillId="3" borderId="10" xfId="3" applyFill="1" applyBorder="1"/>
    <xf numFmtId="0" fontId="1" fillId="3" borderId="11" xfId="3" applyFill="1" applyBorder="1"/>
    <xf numFmtId="0" fontId="3" fillId="3" borderId="1" xfId="3" applyFont="1" applyFill="1" applyBorder="1" applyAlignment="1">
      <alignment vertical="top" wrapText="1"/>
    </xf>
    <xf numFmtId="0" fontId="1" fillId="3" borderId="1" xfId="3" applyFill="1" applyBorder="1" applyAlignment="1">
      <alignment horizontal="left"/>
    </xf>
    <xf numFmtId="44" fontId="1" fillId="3" borderId="23" xfId="3" applyNumberFormat="1" applyFill="1" applyBorder="1"/>
    <xf numFmtId="164" fontId="3" fillId="3" borderId="23" xfId="3" applyNumberFormat="1" applyFont="1" applyFill="1" applyBorder="1" applyAlignment="1">
      <alignment vertical="top" wrapText="1"/>
    </xf>
    <xf numFmtId="0" fontId="3" fillId="3" borderId="10" xfId="3" applyFont="1" applyFill="1" applyBorder="1" applyAlignment="1">
      <alignment vertical="top" wrapText="1"/>
    </xf>
    <xf numFmtId="0" fontId="3" fillId="3" borderId="11" xfId="3" applyFont="1" applyFill="1" applyBorder="1" applyAlignment="1">
      <alignment vertical="top" wrapText="1"/>
    </xf>
    <xf numFmtId="0" fontId="7" fillId="3" borderId="1" xfId="3" applyFont="1" applyFill="1" applyBorder="1" applyAlignment="1">
      <alignment vertical="top" wrapText="1"/>
    </xf>
    <xf numFmtId="164" fontId="1" fillId="3" borderId="11" xfId="3" applyNumberFormat="1" applyFill="1" applyBorder="1"/>
    <xf numFmtId="0" fontId="1" fillId="3" borderId="1" xfId="3" applyFill="1" applyBorder="1"/>
    <xf numFmtId="0" fontId="15" fillId="3" borderId="1" xfId="3" applyFont="1" applyFill="1" applyBorder="1"/>
    <xf numFmtId="164" fontId="3" fillId="3" borderId="11" xfId="3" applyNumberFormat="1" applyFont="1" applyFill="1" applyBorder="1" applyAlignment="1">
      <alignment vertical="top" wrapText="1"/>
    </xf>
    <xf numFmtId="0" fontId="1" fillId="3" borderId="29" xfId="3" applyFill="1" applyBorder="1"/>
    <xf numFmtId="0" fontId="3" fillId="3" borderId="3" xfId="3" applyFont="1" applyFill="1" applyBorder="1" applyAlignment="1">
      <alignment horizontal="center" vertical="center"/>
    </xf>
    <xf numFmtId="44" fontId="0" fillId="5" borderId="2" xfId="0" applyNumberFormat="1" applyFill="1" applyBorder="1"/>
    <xf numFmtId="0" fontId="16" fillId="0" borderId="0" xfId="0" applyFont="1"/>
    <xf numFmtId="0" fontId="7" fillId="4" borderId="6" xfId="0" applyFont="1" applyFill="1" applyBorder="1" applyAlignment="1">
      <alignment wrapText="1"/>
    </xf>
    <xf numFmtId="0" fontId="6" fillId="3" borderId="0" xfId="0" applyFont="1" applyFill="1" applyBorder="1" applyAlignment="1">
      <alignment horizontal="left" vertical="top"/>
    </xf>
    <xf numFmtId="0" fontId="6" fillId="3" borderId="30" xfId="0" applyFont="1" applyFill="1" applyBorder="1" applyAlignment="1">
      <alignment horizontal="left" vertical="top"/>
    </xf>
    <xf numFmtId="0" fontId="5" fillId="3" borderId="32" xfId="0" applyFont="1" applyFill="1" applyBorder="1" applyAlignment="1">
      <alignment horizontal="left" vertical="top"/>
    </xf>
    <xf numFmtId="44" fontId="0" fillId="3" borderId="33" xfId="1" applyFont="1" applyFill="1" applyBorder="1" applyAlignment="1">
      <alignment horizontal="center" vertical="center"/>
    </xf>
    <xf numFmtId="0" fontId="0" fillId="3" borderId="34" xfId="0" applyFill="1" applyBorder="1" applyAlignment="1">
      <alignment horizontal="left" vertical="top"/>
    </xf>
    <xf numFmtId="44" fontId="0" fillId="3" borderId="35" xfId="1" applyFont="1" applyFill="1" applyBorder="1" applyAlignment="1">
      <alignment horizontal="center" vertical="center"/>
    </xf>
    <xf numFmtId="0" fontId="0" fillId="3" borderId="36" xfId="0" applyFill="1" applyBorder="1" applyAlignment="1">
      <alignment horizontal="left" vertical="top"/>
    </xf>
    <xf numFmtId="44" fontId="0" fillId="3" borderId="37" xfId="1" applyFont="1" applyFill="1" applyBorder="1" applyAlignment="1">
      <alignment horizontal="center" vertical="center"/>
    </xf>
    <xf numFmtId="44" fontId="3" fillId="3" borderId="31" xfId="1" applyFont="1" applyFill="1" applyBorder="1" applyAlignment="1">
      <alignment horizontal="center" vertical="center"/>
    </xf>
    <xf numFmtId="0" fontId="3" fillId="0" borderId="2" xfId="0" applyFont="1" applyBorder="1" applyAlignment="1">
      <alignment horizontal="center" vertical="top" wrapText="1"/>
    </xf>
    <xf numFmtId="0" fontId="3" fillId="0" borderId="23" xfId="0" applyFont="1" applyBorder="1" applyAlignment="1">
      <alignment horizontal="center" vertical="top" wrapText="1"/>
    </xf>
    <xf numFmtId="0" fontId="3" fillId="0" borderId="1" xfId="0" applyFont="1" applyBorder="1" applyAlignment="1">
      <alignment horizontal="left" vertical="top" wrapText="1"/>
    </xf>
    <xf numFmtId="0" fontId="3" fillId="0" borderId="38" xfId="0" applyFont="1" applyBorder="1"/>
    <xf numFmtId="0" fontId="1" fillId="0" borderId="39" xfId="0" applyFont="1" applyBorder="1"/>
    <xf numFmtId="0" fontId="1" fillId="0" borderId="40" xfId="0" applyFont="1" applyBorder="1"/>
    <xf numFmtId="0" fontId="1" fillId="5" borderId="41" xfId="0" applyFont="1" applyFill="1" applyBorder="1"/>
    <xf numFmtId="0" fontId="1" fillId="5" borderId="0" xfId="0" applyFont="1" applyFill="1" applyBorder="1"/>
    <xf numFmtId="0" fontId="1" fillId="5" borderId="42" xfId="0" applyFont="1" applyFill="1" applyBorder="1"/>
    <xf numFmtId="0" fontId="1" fillId="0" borderId="41" xfId="0" applyFont="1" applyBorder="1"/>
    <xf numFmtId="0" fontId="1" fillId="0" borderId="0" xfId="0" applyFont="1" applyBorder="1"/>
    <xf numFmtId="0" fontId="1" fillId="0" borderId="42" xfId="0" applyFont="1" applyBorder="1"/>
    <xf numFmtId="0" fontId="0" fillId="0" borderId="41" xfId="0" applyBorder="1"/>
    <xf numFmtId="0" fontId="3" fillId="0" borderId="34" xfId="0" applyFont="1" applyBorder="1" applyAlignment="1">
      <alignment vertical="top" wrapText="1"/>
    </xf>
    <xf numFmtId="0" fontId="3" fillId="0" borderId="35" xfId="0" applyFont="1" applyBorder="1" applyAlignment="1">
      <alignment horizontal="center" vertical="top" wrapText="1"/>
    </xf>
    <xf numFmtId="0" fontId="7" fillId="0" borderId="34" xfId="0" applyFont="1" applyBorder="1" applyAlignment="1">
      <alignment vertical="top"/>
    </xf>
    <xf numFmtId="0" fontId="1" fillId="0" borderId="34" xfId="0" applyFont="1" applyBorder="1"/>
    <xf numFmtId="0" fontId="1" fillId="0" borderId="36" xfId="0" applyFont="1" applyBorder="1"/>
    <xf numFmtId="0" fontId="3" fillId="0" borderId="43" xfId="0" applyFont="1" applyBorder="1"/>
    <xf numFmtId="0" fontId="3" fillId="0" borderId="44" xfId="0" applyFont="1" applyBorder="1"/>
    <xf numFmtId="0" fontId="3" fillId="3" borderId="2" xfId="3" applyFont="1" applyFill="1" applyBorder="1" applyAlignment="1">
      <alignment horizontal="center" vertical="center"/>
    </xf>
    <xf numFmtId="164" fontId="3" fillId="3" borderId="23" xfId="3" applyNumberFormat="1" applyFont="1" applyFill="1" applyBorder="1" applyAlignment="1">
      <alignment horizontal="center" vertical="center"/>
    </xf>
    <xf numFmtId="164" fontId="3" fillId="3" borderId="26" xfId="3" applyNumberFormat="1" applyFont="1" applyFill="1" applyBorder="1" applyAlignment="1">
      <alignment horizontal="center" vertical="center"/>
    </xf>
    <xf numFmtId="0" fontId="3" fillId="0" borderId="0" xfId="0" applyFont="1"/>
    <xf numFmtId="0" fontId="0" fillId="0" borderId="2" xfId="0" applyBorder="1" applyAlignment="1">
      <alignment vertical="top" wrapText="1"/>
    </xf>
    <xf numFmtId="0" fontId="17" fillId="0" borderId="0" xfId="0" applyFont="1"/>
    <xf numFmtId="0" fontId="17" fillId="0" borderId="0" xfId="3" applyFont="1"/>
    <xf numFmtId="0" fontId="17" fillId="0" borderId="0" xfId="0" applyFont="1" applyFill="1" applyBorder="1" applyAlignment="1">
      <alignment horizontal="left" vertical="top"/>
    </xf>
    <xf numFmtId="0" fontId="17" fillId="0" borderId="0" xfId="3" applyFont="1" applyAlignment="1">
      <alignment wrapText="1"/>
    </xf>
    <xf numFmtId="0" fontId="17" fillId="0" borderId="0" xfId="3" applyFont="1" applyAlignment="1"/>
    <xf numFmtId="7" fontId="0" fillId="0" borderId="23" xfId="0" applyNumberFormat="1" applyFont="1" applyBorder="1" applyAlignment="1">
      <alignment vertical="top" wrapText="1"/>
    </xf>
    <xf numFmtId="165" fontId="0" fillId="5" borderId="2" xfId="0" applyNumberFormat="1" applyFont="1" applyFill="1" applyBorder="1" applyAlignment="1">
      <alignment vertical="top" wrapText="1"/>
    </xf>
    <xf numFmtId="166" fontId="11" fillId="3" borderId="2" xfId="0" applyNumberFormat="1" applyFont="1" applyFill="1" applyBorder="1" applyAlignment="1">
      <alignment vertical="top" wrapText="1"/>
    </xf>
    <xf numFmtId="0" fontId="1" fillId="0" borderId="0" xfId="0" applyFont="1" applyAlignment="1">
      <alignment horizontal="center"/>
    </xf>
    <xf numFmtId="0" fontId="1" fillId="0" borderId="39" xfId="0" applyFont="1" applyBorder="1" applyAlignment="1">
      <alignment horizontal="center"/>
    </xf>
    <xf numFmtId="0" fontId="1" fillId="5" borderId="0" xfId="0" applyFont="1" applyFill="1" applyBorder="1" applyAlignment="1">
      <alignment horizontal="center"/>
    </xf>
    <xf numFmtId="0" fontId="1" fillId="0" borderId="0" xfId="0" applyFont="1" applyBorder="1" applyAlignment="1">
      <alignment horizontal="center"/>
    </xf>
    <xf numFmtId="0" fontId="7" fillId="0" borderId="2" xfId="0" applyFont="1" applyBorder="1" applyAlignment="1">
      <alignment horizontal="center"/>
    </xf>
    <xf numFmtId="3" fontId="1" fillId="3" borderId="2" xfId="0" applyNumberFormat="1" applyFont="1" applyFill="1" applyBorder="1" applyAlignment="1">
      <alignment horizontal="center"/>
    </xf>
    <xf numFmtId="3" fontId="1" fillId="3" borderId="21" xfId="0" applyNumberFormat="1" applyFont="1" applyFill="1" applyBorder="1" applyAlignment="1">
      <alignment horizontal="center"/>
    </xf>
    <xf numFmtId="0" fontId="3" fillId="0" borderId="44" xfId="0" applyFont="1" applyBorder="1" applyAlignment="1">
      <alignment horizontal="center"/>
    </xf>
    <xf numFmtId="7" fontId="0" fillId="0" borderId="35" xfId="0" applyNumberFormat="1" applyBorder="1" applyAlignment="1">
      <alignment vertical="top" wrapText="1"/>
    </xf>
    <xf numFmtId="0" fontId="18" fillId="3" borderId="23" xfId="3" applyFont="1" applyFill="1" applyBorder="1" applyAlignment="1">
      <alignment horizontal="center" vertical="top" wrapText="1"/>
    </xf>
    <xf numFmtId="43" fontId="0" fillId="5" borderId="2" xfId="0" applyNumberFormat="1" applyFont="1" applyFill="1" applyBorder="1" applyAlignment="1">
      <alignment vertical="top" wrapText="1"/>
    </xf>
    <xf numFmtId="43" fontId="0" fillId="0" borderId="23" xfId="0" applyNumberFormat="1" applyFont="1" applyBorder="1" applyAlignment="1">
      <alignment vertical="top" wrapText="1"/>
    </xf>
    <xf numFmtId="43" fontId="0" fillId="3" borderId="2" xfId="0" applyNumberFormat="1" applyFont="1" applyFill="1" applyBorder="1" applyAlignment="1">
      <alignment vertical="top" wrapText="1"/>
    </xf>
    <xf numFmtId="0" fontId="3" fillId="3" borderId="46" xfId="3" applyFont="1" applyFill="1" applyBorder="1" applyAlignment="1">
      <alignment horizontal="center" vertical="top" wrapText="1"/>
    </xf>
    <xf numFmtId="0" fontId="3" fillId="3" borderId="47" xfId="3" applyFont="1" applyFill="1" applyBorder="1" applyAlignment="1">
      <alignment horizontal="center" vertical="center"/>
    </xf>
    <xf numFmtId="44" fontId="0" fillId="0" borderId="35" xfId="0" applyNumberFormat="1" applyBorder="1" applyAlignment="1">
      <alignment vertical="top" wrapText="1"/>
    </xf>
    <xf numFmtId="44" fontId="0" fillId="0" borderId="37" xfId="0" applyNumberFormat="1" applyBorder="1" applyAlignment="1">
      <alignment vertical="top" wrapText="1"/>
    </xf>
    <xf numFmtId="44" fontId="3" fillId="0" borderId="45" xfId="0" applyNumberFormat="1" applyFont="1" applyBorder="1"/>
    <xf numFmtId="44" fontId="1" fillId="3" borderId="46" xfId="3" applyNumberFormat="1" applyFill="1" applyBorder="1"/>
    <xf numFmtId="3" fontId="1" fillId="0" borderId="48" xfId="0" applyNumberFormat="1" applyFont="1" applyBorder="1" applyAlignment="1">
      <alignment horizontal="center" vertical="center"/>
    </xf>
    <xf numFmtId="0" fontId="3" fillId="0" borderId="47" xfId="0" applyFont="1" applyBorder="1" applyAlignment="1">
      <alignment horizontal="center" vertical="center"/>
    </xf>
    <xf numFmtId="44" fontId="3" fillId="0" borderId="26" xfId="0" applyNumberFormat="1" applyFont="1" applyBorder="1" applyAlignment="1">
      <alignment horizontal="center"/>
    </xf>
    <xf numFmtId="0" fontId="0" fillId="0" borderId="2" xfId="0" applyFont="1" applyBorder="1" applyAlignment="1">
      <alignment horizontal="center" vertical="top" wrapText="1"/>
    </xf>
    <xf numFmtId="0" fontId="0" fillId="0" borderId="2" xfId="0" applyFont="1" applyBorder="1" applyAlignment="1">
      <alignment horizontal="right" vertical="top" wrapText="1"/>
    </xf>
    <xf numFmtId="44" fontId="0" fillId="0" borderId="35" xfId="0" applyNumberFormat="1" applyFont="1" applyBorder="1" applyAlignment="1">
      <alignment horizontal="center" vertical="top" wrapText="1"/>
    </xf>
    <xf numFmtId="1" fontId="3" fillId="3" borderId="46" xfId="3" applyNumberFormat="1" applyFont="1" applyFill="1" applyBorder="1" applyAlignment="1">
      <alignment horizontal="center" vertical="top" wrapText="1"/>
    </xf>
    <xf numFmtId="1" fontId="1" fillId="3" borderId="46" xfId="3" applyNumberFormat="1" applyFill="1" applyBorder="1" applyAlignment="1">
      <alignment horizontal="center"/>
    </xf>
    <xf numFmtId="0" fontId="0" fillId="3" borderId="0" xfId="0" applyFill="1" applyAlignment="1">
      <alignment horizontal="center" vertical="top" wrapText="1"/>
    </xf>
    <xf numFmtId="164" fontId="1" fillId="3" borderId="0" xfId="3" applyNumberFormat="1" applyFill="1" applyAlignment="1">
      <alignment horizontal="center"/>
    </xf>
    <xf numFmtId="0" fontId="1" fillId="3" borderId="49" xfId="3" applyFill="1" applyBorder="1" applyAlignment="1">
      <alignment horizontal="left"/>
    </xf>
    <xf numFmtId="0" fontId="1" fillId="3" borderId="21" xfId="3" applyFill="1" applyBorder="1" applyAlignment="1">
      <alignment horizontal="left"/>
    </xf>
    <xf numFmtId="44" fontId="1" fillId="5" borderId="21" xfId="3" applyNumberFormat="1" applyFill="1" applyBorder="1"/>
    <xf numFmtId="44" fontId="1" fillId="0" borderId="21" xfId="3" applyNumberFormat="1" applyBorder="1"/>
    <xf numFmtId="1" fontId="1" fillId="3" borderId="15" xfId="3" applyNumberFormat="1" applyFill="1" applyBorder="1" applyAlignment="1">
      <alignment horizontal="center"/>
    </xf>
    <xf numFmtId="44" fontId="1" fillId="3" borderId="15" xfId="3" applyNumberFormat="1" applyFill="1" applyBorder="1"/>
    <xf numFmtId="44" fontId="1" fillId="3" borderId="25" xfId="3" applyNumberFormat="1" applyFill="1" applyBorder="1"/>
    <xf numFmtId="0" fontId="1" fillId="3" borderId="50" xfId="3" applyFill="1" applyBorder="1" applyAlignment="1">
      <alignment horizontal="left"/>
    </xf>
    <xf numFmtId="0" fontId="1" fillId="3" borderId="22" xfId="3" applyFill="1" applyBorder="1" applyAlignment="1">
      <alignment horizontal="left"/>
    </xf>
    <xf numFmtId="0" fontId="11" fillId="3" borderId="22" xfId="2" applyFont="1" applyFill="1" applyBorder="1" applyAlignment="1">
      <alignment horizontal="center"/>
    </xf>
    <xf numFmtId="44" fontId="1" fillId="5" borderId="22" xfId="3" applyNumberFormat="1" applyFill="1" applyBorder="1"/>
    <xf numFmtId="44" fontId="1" fillId="0" borderId="22" xfId="3" applyNumberFormat="1" applyBorder="1"/>
    <xf numFmtId="1" fontId="1" fillId="3" borderId="18" xfId="3" applyNumberFormat="1" applyFill="1" applyBorder="1" applyAlignment="1">
      <alignment horizontal="center"/>
    </xf>
    <xf numFmtId="44" fontId="1" fillId="3" borderId="18" xfId="3" applyNumberFormat="1" applyFill="1" applyBorder="1"/>
    <xf numFmtId="44" fontId="1" fillId="3" borderId="51" xfId="3" applyNumberFormat="1" applyFill="1" applyBorder="1"/>
    <xf numFmtId="0" fontId="1" fillId="3" borderId="52" xfId="3" applyFill="1" applyBorder="1" applyAlignment="1">
      <alignment horizontal="left"/>
    </xf>
    <xf numFmtId="0" fontId="1" fillId="3" borderId="53" xfId="3" applyFill="1" applyBorder="1" applyAlignment="1">
      <alignment horizontal="left"/>
    </xf>
    <xf numFmtId="0" fontId="11" fillId="3" borderId="53" xfId="2" applyFont="1" applyFill="1" applyBorder="1" applyAlignment="1">
      <alignment horizontal="center"/>
    </xf>
    <xf numFmtId="7" fontId="1" fillId="3" borderId="53" xfId="3" applyNumberFormat="1" applyFill="1" applyBorder="1"/>
    <xf numFmtId="44" fontId="1" fillId="0" borderId="53" xfId="3" applyNumberFormat="1" applyBorder="1"/>
    <xf numFmtId="1" fontId="1" fillId="3" borderId="54" xfId="3" applyNumberFormat="1" applyFill="1" applyBorder="1" applyAlignment="1">
      <alignment horizontal="center"/>
    </xf>
    <xf numFmtId="44" fontId="1" fillId="3" borderId="54" xfId="3" applyNumberFormat="1" applyFill="1" applyBorder="1"/>
    <xf numFmtId="44" fontId="1" fillId="3" borderId="55" xfId="3" applyNumberFormat="1" applyFill="1" applyBorder="1"/>
    <xf numFmtId="0" fontId="1" fillId="3" borderId="56" xfId="3" applyFill="1" applyBorder="1" applyAlignment="1">
      <alignment horizontal="left"/>
    </xf>
    <xf numFmtId="0" fontId="1" fillId="3" borderId="57" xfId="3" applyFill="1" applyBorder="1" applyAlignment="1">
      <alignment horizontal="left"/>
    </xf>
    <xf numFmtId="0" fontId="11" fillId="3" borderId="57" xfId="2" applyFont="1" applyFill="1" applyBorder="1" applyAlignment="1">
      <alignment horizontal="center"/>
    </xf>
    <xf numFmtId="44" fontId="1" fillId="5" borderId="57" xfId="3" applyNumberFormat="1" applyFill="1" applyBorder="1"/>
    <xf numFmtId="44" fontId="1" fillId="0" borderId="57" xfId="3" applyNumberFormat="1" applyBorder="1"/>
    <xf numFmtId="1" fontId="1" fillId="3" borderId="4" xfId="3" applyNumberFormat="1" applyFill="1" applyBorder="1" applyAlignment="1">
      <alignment horizontal="center"/>
    </xf>
    <xf numFmtId="44" fontId="1" fillId="3" borderId="4" xfId="3" applyNumberFormat="1" applyFill="1" applyBorder="1"/>
    <xf numFmtId="44" fontId="1" fillId="3" borderId="58" xfId="3" applyNumberFormat="1" applyFill="1" applyBorder="1"/>
    <xf numFmtId="0" fontId="11" fillId="3" borderId="21" xfId="2" applyFont="1" applyFill="1" applyBorder="1" applyAlignment="1">
      <alignment horizontal="center"/>
    </xf>
    <xf numFmtId="0" fontId="0" fillId="5" borderId="2" xfId="0" applyFill="1" applyBorder="1" applyAlignment="1">
      <alignment horizontal="center" vertical="center"/>
    </xf>
    <xf numFmtId="0" fontId="0" fillId="3" borderId="4" xfId="0" applyFill="1" applyBorder="1" applyAlignment="1">
      <alignment horizontal="left" vertical="top"/>
    </xf>
    <xf numFmtId="0" fontId="0" fillId="3" borderId="0" xfId="0" applyFill="1" applyAlignment="1">
      <alignment horizontal="left" vertical="top"/>
    </xf>
    <xf numFmtId="0" fontId="0" fillId="3" borderId="5" xfId="0" applyFill="1" applyBorder="1" applyAlignment="1">
      <alignment horizontal="left" vertical="top"/>
    </xf>
    <xf numFmtId="0" fontId="0" fillId="3" borderId="4" xfId="0" applyFill="1" applyBorder="1" applyAlignment="1">
      <alignment horizontal="left" vertical="top" wrapText="1"/>
    </xf>
    <xf numFmtId="0" fontId="0" fillId="3" borderId="0" xfId="0" applyFill="1" applyAlignment="1">
      <alignment horizontal="left" vertical="top" wrapText="1"/>
    </xf>
    <xf numFmtId="0" fontId="0" fillId="3" borderId="5" xfId="0" applyFill="1" applyBorder="1" applyAlignment="1">
      <alignment horizontal="left" vertical="top" wrapText="1"/>
    </xf>
    <xf numFmtId="0" fontId="3" fillId="3" borderId="2" xfId="3" applyFont="1" applyFill="1" applyBorder="1" applyAlignment="1">
      <alignment horizontal="center" vertical="top"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0" xfId="3" applyFont="1" applyFill="1" applyAlignment="1">
      <alignment horizontal="left" vertical="top"/>
    </xf>
    <xf numFmtId="0" fontId="1" fillId="3" borderId="7" xfId="3" applyFill="1" applyBorder="1" applyAlignment="1">
      <alignment horizontal="left"/>
    </xf>
    <xf numFmtId="0" fontId="1" fillId="3" borderId="14" xfId="3" applyFill="1" applyBorder="1" applyAlignment="1">
      <alignment horizontal="left"/>
    </xf>
    <xf numFmtId="0" fontId="1" fillId="3" borderId="8" xfId="3" applyFill="1" applyBorder="1" applyAlignment="1">
      <alignment horizontal="left"/>
    </xf>
    <xf numFmtId="0" fontId="1" fillId="3" borderId="10" xfId="3" applyFill="1" applyBorder="1" applyAlignment="1">
      <alignment horizontal="left"/>
    </xf>
    <xf numFmtId="0" fontId="1" fillId="3" borderId="0" xfId="3" applyFill="1" applyAlignment="1">
      <alignment horizontal="left"/>
    </xf>
    <xf numFmtId="0" fontId="1" fillId="3" borderId="11" xfId="3" applyFill="1" applyBorder="1" applyAlignment="1">
      <alignment horizontal="left"/>
    </xf>
    <xf numFmtId="0" fontId="1" fillId="3" borderId="10" xfId="3" applyFill="1" applyBorder="1" applyAlignment="1">
      <alignment horizontal="left" vertical="top"/>
    </xf>
    <xf numFmtId="0" fontId="1" fillId="3" borderId="0" xfId="3" applyFill="1" applyAlignment="1">
      <alignment horizontal="left" vertical="top"/>
    </xf>
    <xf numFmtId="0" fontId="1" fillId="3" borderId="11" xfId="3" applyFill="1" applyBorder="1" applyAlignment="1">
      <alignment horizontal="left" vertical="top"/>
    </xf>
    <xf numFmtId="0" fontId="0" fillId="3" borderId="27" xfId="3" applyFont="1" applyFill="1" applyBorder="1" applyAlignment="1">
      <alignment horizontal="left" vertical="top"/>
    </xf>
    <xf numFmtId="0" fontId="1" fillId="3" borderId="19" xfId="3" applyFill="1" applyBorder="1" applyAlignment="1">
      <alignment horizontal="left" vertical="top"/>
    </xf>
    <xf numFmtId="0" fontId="1" fillId="3" borderId="28" xfId="3" applyFill="1" applyBorder="1" applyAlignment="1">
      <alignment horizontal="left" vertical="top"/>
    </xf>
    <xf numFmtId="0" fontId="11" fillId="3" borderId="10" xfId="3" applyFont="1" applyFill="1" applyBorder="1" applyAlignment="1">
      <alignment horizontal="left" vertical="top"/>
    </xf>
    <xf numFmtId="0" fontId="13" fillId="3" borderId="0" xfId="3" applyFont="1" applyFill="1" applyAlignment="1">
      <alignment horizontal="left" vertical="top"/>
    </xf>
    <xf numFmtId="0" fontId="13" fillId="3" borderId="11" xfId="3" applyFont="1" applyFill="1" applyBorder="1" applyAlignment="1">
      <alignment horizontal="left" vertical="top"/>
    </xf>
    <xf numFmtId="0" fontId="0" fillId="0" borderId="15" xfId="0" applyBorder="1" applyAlignment="1">
      <alignment horizontal="left" vertical="top" wrapText="1"/>
    </xf>
    <xf numFmtId="0" fontId="0" fillId="0" borderId="17"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18" xfId="0" applyBorder="1" applyAlignment="1">
      <alignment horizontal="left" vertical="top" wrapText="1"/>
    </xf>
    <xf numFmtId="0" fontId="0" fillId="0" borderId="20" xfId="0" applyBorder="1" applyAlignment="1">
      <alignment horizontal="left" vertical="top" wrapText="1"/>
    </xf>
  </cellXfs>
  <cellStyles count="4">
    <cellStyle name="Goed" xfId="2" builtinId="26"/>
    <cellStyle name="Standaard" xfId="0" builtinId="0"/>
    <cellStyle name="Standaard 2 2" xfId="3" xr:uid="{27063513-5CFA-4F95-91DC-7AFC555574B9}"/>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0E320-9142-4EDF-BC4C-B24BB8599A70}">
  <dimension ref="A1:B10"/>
  <sheetViews>
    <sheetView workbookViewId="0">
      <selection activeCell="B13" sqref="B13"/>
    </sheetView>
  </sheetViews>
  <sheetFormatPr defaultRowHeight="14.5" x14ac:dyDescent="0.35"/>
  <cols>
    <col min="2" max="2" width="101.90625" customWidth="1"/>
  </cols>
  <sheetData>
    <row r="1" spans="1:2" ht="15" thickBot="1" x14ac:dyDescent="0.4">
      <c r="A1" s="15"/>
      <c r="B1" s="15"/>
    </row>
    <row r="2" spans="1:2" ht="19" thickBot="1" x14ac:dyDescent="0.5">
      <c r="A2" s="15"/>
      <c r="B2" s="16" t="s">
        <v>0</v>
      </c>
    </row>
    <row r="3" spans="1:2" ht="15" thickBot="1" x14ac:dyDescent="0.4">
      <c r="A3" s="15"/>
      <c r="B3" s="15"/>
    </row>
    <row r="4" spans="1:2" x14ac:dyDescent="0.35">
      <c r="A4" s="15"/>
      <c r="B4" s="86" t="s">
        <v>1</v>
      </c>
    </row>
    <row r="5" spans="1:2" x14ac:dyDescent="0.35">
      <c r="A5" s="15"/>
      <c r="B5" s="17"/>
    </row>
    <row r="6" spans="1:2" x14ac:dyDescent="0.35">
      <c r="A6" s="15"/>
      <c r="B6" s="17" t="s">
        <v>2</v>
      </c>
    </row>
    <row r="7" spans="1:2" x14ac:dyDescent="0.35">
      <c r="A7" s="15"/>
      <c r="B7" s="17" t="s">
        <v>3</v>
      </c>
    </row>
    <row r="8" spans="1:2" x14ac:dyDescent="0.35">
      <c r="A8" s="15"/>
      <c r="B8" s="17" t="s">
        <v>4</v>
      </c>
    </row>
    <row r="9" spans="1:2" ht="15" thickBot="1" x14ac:dyDescent="0.4">
      <c r="A9" s="15"/>
      <c r="B9" s="18"/>
    </row>
    <row r="10" spans="1:2" x14ac:dyDescent="0.35">
      <c r="A10" s="15"/>
      <c r="B10" s="1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1FA39-3AFF-4C44-9994-2F03ABA445DE}">
  <dimension ref="A1:L30"/>
  <sheetViews>
    <sheetView workbookViewId="0">
      <selection activeCell="O12" sqref="O12"/>
    </sheetView>
  </sheetViews>
  <sheetFormatPr defaultRowHeight="14.5" x14ac:dyDescent="0.35"/>
  <cols>
    <col min="1" max="1" width="46.6328125" customWidth="1"/>
    <col min="2" max="2" width="21.54296875" customWidth="1"/>
  </cols>
  <sheetData>
    <row r="1" spans="1:12" ht="21" x14ac:dyDescent="0.35">
      <c r="A1" s="32" t="s">
        <v>5</v>
      </c>
      <c r="B1" s="33"/>
      <c r="C1" s="33"/>
      <c r="D1" s="33"/>
      <c r="E1" s="33"/>
      <c r="F1" s="33"/>
      <c r="G1" s="33"/>
      <c r="H1" s="33"/>
      <c r="I1" s="33"/>
      <c r="J1" s="34"/>
    </row>
    <row r="2" spans="1:12" ht="21" x14ac:dyDescent="0.35">
      <c r="A2" s="35"/>
      <c r="B2" s="36"/>
      <c r="C2" s="36"/>
      <c r="D2" s="36"/>
      <c r="E2" s="36"/>
      <c r="F2" s="36"/>
      <c r="G2" s="36"/>
      <c r="H2" s="36"/>
      <c r="I2" s="36"/>
      <c r="J2" s="37"/>
    </row>
    <row r="3" spans="1:12" x14ac:dyDescent="0.35">
      <c r="A3" s="191" t="s">
        <v>6</v>
      </c>
      <c r="B3" s="192"/>
      <c r="C3" s="192"/>
      <c r="D3" s="192"/>
      <c r="E3" s="192"/>
      <c r="F3" s="192"/>
      <c r="G3" s="192"/>
      <c r="H3" s="192"/>
      <c r="I3" s="192"/>
      <c r="J3" s="193"/>
    </row>
    <row r="4" spans="1:12" x14ac:dyDescent="0.35">
      <c r="A4" s="38"/>
      <c r="B4" s="36"/>
      <c r="C4" s="36"/>
      <c r="D4" s="36"/>
      <c r="E4" s="36"/>
      <c r="F4" s="36"/>
      <c r="G4" s="36"/>
      <c r="H4" s="36"/>
      <c r="I4" s="36"/>
      <c r="J4" s="37"/>
    </row>
    <row r="5" spans="1:12" x14ac:dyDescent="0.35">
      <c r="A5" s="89" t="s">
        <v>7</v>
      </c>
      <c r="B5" s="90" t="s">
        <v>8</v>
      </c>
      <c r="C5" s="36"/>
      <c r="D5" s="36"/>
      <c r="E5" s="36"/>
      <c r="F5" s="36"/>
      <c r="G5" s="36"/>
      <c r="H5" s="36"/>
      <c r="I5" s="36"/>
      <c r="J5" s="37"/>
    </row>
    <row r="6" spans="1:12" x14ac:dyDescent="0.35">
      <c r="A6" s="91" t="s">
        <v>154</v>
      </c>
      <c r="B6" s="92">
        <f>'3. Route inzameling'!D15</f>
        <v>0</v>
      </c>
      <c r="C6" s="36"/>
      <c r="D6" s="36"/>
      <c r="E6" s="36"/>
      <c r="F6" s="36"/>
      <c r="G6" s="36"/>
      <c r="H6" s="36"/>
      <c r="I6" s="36"/>
      <c r="J6" s="37"/>
      <c r="L6" s="121"/>
    </row>
    <row r="7" spans="1:12" x14ac:dyDescent="0.35">
      <c r="A7" s="91" t="s">
        <v>155</v>
      </c>
      <c r="B7" s="92">
        <f>'4. Regiewerk incidenteel'!E41</f>
        <v>0</v>
      </c>
      <c r="C7" s="36"/>
      <c r="D7" s="36"/>
      <c r="E7" s="36"/>
      <c r="F7" s="36"/>
      <c r="G7" s="36"/>
      <c r="H7" s="36"/>
      <c r="I7" s="36"/>
      <c r="J7" s="37"/>
    </row>
    <row r="8" spans="1:12" x14ac:dyDescent="0.35">
      <c r="A8" s="91" t="s">
        <v>156</v>
      </c>
      <c r="B8" s="92">
        <f>'5. Inzamelmiddelen'!I67</f>
        <v>0</v>
      </c>
      <c r="C8" s="36"/>
      <c r="D8" s="36"/>
      <c r="E8" s="36"/>
      <c r="F8" s="36"/>
      <c r="G8" s="36"/>
      <c r="H8" s="36"/>
      <c r="I8" s="36"/>
      <c r="J8" s="37"/>
    </row>
    <row r="9" spans="1:12" x14ac:dyDescent="0.35">
      <c r="A9" s="93" t="s">
        <v>157</v>
      </c>
      <c r="B9" s="94">
        <f>'6. Implementatie'!B10</f>
        <v>0</v>
      </c>
      <c r="C9" s="36"/>
      <c r="D9" s="36"/>
      <c r="E9" s="36"/>
      <c r="F9" s="36"/>
      <c r="G9" s="36"/>
      <c r="H9" s="36"/>
      <c r="I9" s="36"/>
      <c r="J9" s="37"/>
    </row>
    <row r="10" spans="1:12" ht="15.5" x14ac:dyDescent="0.35">
      <c r="A10" s="88" t="s">
        <v>9</v>
      </c>
      <c r="B10" s="95">
        <f>SUM(B6:B9)</f>
        <v>0</v>
      </c>
      <c r="C10" s="36"/>
      <c r="D10" s="36"/>
      <c r="E10" s="36"/>
      <c r="F10" s="36"/>
      <c r="G10" s="36"/>
      <c r="H10" s="36"/>
      <c r="I10" s="36"/>
      <c r="J10" s="37"/>
    </row>
    <row r="11" spans="1:12" ht="15.5" x14ac:dyDescent="0.35">
      <c r="A11" s="87"/>
      <c r="B11" s="39"/>
      <c r="C11" s="40"/>
      <c r="D11" s="36"/>
      <c r="E11" s="36"/>
      <c r="F11" s="36"/>
      <c r="G11" s="36"/>
      <c r="H11" s="36"/>
      <c r="I11" s="36"/>
      <c r="J11" s="37"/>
    </row>
    <row r="12" spans="1:12" x14ac:dyDescent="0.35">
      <c r="A12" s="194" t="s">
        <v>122</v>
      </c>
      <c r="B12" s="195"/>
      <c r="C12" s="195"/>
      <c r="D12" s="195"/>
      <c r="E12" s="195"/>
      <c r="F12" s="195"/>
      <c r="G12" s="195"/>
      <c r="H12" s="195"/>
      <c r="I12" s="195"/>
      <c r="J12" s="196"/>
    </row>
    <row r="13" spans="1:12" x14ac:dyDescent="0.35">
      <c r="A13" s="194"/>
      <c r="B13" s="195"/>
      <c r="C13" s="195"/>
      <c r="D13" s="195"/>
      <c r="E13" s="195"/>
      <c r="F13" s="195"/>
      <c r="G13" s="195"/>
      <c r="H13" s="195"/>
      <c r="I13" s="195"/>
      <c r="J13" s="196"/>
    </row>
    <row r="14" spans="1:12" x14ac:dyDescent="0.35">
      <c r="A14" s="194"/>
      <c r="B14" s="195"/>
      <c r="C14" s="195"/>
      <c r="D14" s="195"/>
      <c r="E14" s="195"/>
      <c r="F14" s="195"/>
      <c r="G14" s="195"/>
      <c r="H14" s="195"/>
      <c r="I14" s="195"/>
      <c r="J14" s="196"/>
    </row>
    <row r="15" spans="1:12" x14ac:dyDescent="0.35">
      <c r="A15" s="194" t="s">
        <v>117</v>
      </c>
      <c r="B15" s="192"/>
      <c r="C15" s="192"/>
      <c r="D15" s="192"/>
      <c r="E15" s="192"/>
      <c r="F15" s="192"/>
      <c r="G15" s="192"/>
      <c r="H15" s="192"/>
      <c r="I15" s="192"/>
      <c r="J15" s="193"/>
    </row>
    <row r="16" spans="1:12" x14ac:dyDescent="0.35">
      <c r="A16" s="191"/>
      <c r="B16" s="192"/>
      <c r="C16" s="192"/>
      <c r="D16" s="192"/>
      <c r="E16" s="192"/>
      <c r="F16" s="192"/>
      <c r="G16" s="192"/>
      <c r="H16" s="192"/>
      <c r="I16" s="192"/>
      <c r="J16" s="193"/>
    </row>
    <row r="17" spans="1:10" x14ac:dyDescent="0.35">
      <c r="A17" s="191"/>
      <c r="B17" s="192"/>
      <c r="C17" s="192"/>
      <c r="D17" s="192"/>
      <c r="E17" s="192"/>
      <c r="F17" s="192"/>
      <c r="G17" s="192"/>
      <c r="H17" s="192"/>
      <c r="I17" s="192"/>
      <c r="J17" s="193"/>
    </row>
    <row r="18" spans="1:10" x14ac:dyDescent="0.35">
      <c r="A18" s="41"/>
      <c r="B18" s="42"/>
      <c r="C18" s="42"/>
      <c r="D18" s="42"/>
      <c r="E18" s="42"/>
      <c r="F18" s="42"/>
      <c r="G18" s="42"/>
      <c r="H18" s="42"/>
      <c r="I18" s="42"/>
      <c r="J18" s="43"/>
    </row>
    <row r="19" spans="1:10" x14ac:dyDescent="0.35">
      <c r="A19" s="194" t="s">
        <v>10</v>
      </c>
      <c r="B19" s="195"/>
      <c r="C19" s="195"/>
      <c r="D19" s="195"/>
      <c r="E19" s="195"/>
      <c r="F19" s="195"/>
      <c r="G19" s="195"/>
      <c r="H19" s="195"/>
      <c r="I19" s="195"/>
      <c r="J19" s="196"/>
    </row>
    <row r="20" spans="1:10" x14ac:dyDescent="0.35">
      <c r="A20" s="194"/>
      <c r="B20" s="195"/>
      <c r="C20" s="195"/>
      <c r="D20" s="195"/>
      <c r="E20" s="195"/>
      <c r="F20" s="195"/>
      <c r="G20" s="195"/>
      <c r="H20" s="195"/>
      <c r="I20" s="195"/>
      <c r="J20" s="196"/>
    </row>
    <row r="21" spans="1:10" x14ac:dyDescent="0.35">
      <c r="A21" s="41"/>
      <c r="B21" s="42"/>
      <c r="C21" s="42"/>
      <c r="D21" s="42"/>
      <c r="E21" s="42"/>
      <c r="F21" s="42"/>
      <c r="G21" s="42"/>
      <c r="H21" s="42"/>
      <c r="I21" s="42"/>
      <c r="J21" s="43"/>
    </row>
    <row r="22" spans="1:10" x14ac:dyDescent="0.35">
      <c r="A22" s="44"/>
      <c r="B22" s="45"/>
      <c r="C22" s="45"/>
      <c r="D22" s="45"/>
      <c r="E22" s="45"/>
      <c r="F22" s="45"/>
      <c r="G22" s="45"/>
      <c r="H22" s="45"/>
      <c r="I22" s="45"/>
      <c r="J22" s="46"/>
    </row>
    <row r="24" spans="1:10" x14ac:dyDescent="0.35">
      <c r="A24" s="119" t="s">
        <v>11</v>
      </c>
    </row>
    <row r="25" spans="1:10" x14ac:dyDescent="0.35">
      <c r="A25" s="120" t="s">
        <v>116</v>
      </c>
      <c r="B25" s="190"/>
      <c r="C25" s="190"/>
      <c r="D25" s="190"/>
      <c r="E25" s="190"/>
      <c r="F25" s="190"/>
      <c r="G25" s="190"/>
      <c r="H25" s="190"/>
      <c r="I25" s="190"/>
    </row>
    <row r="26" spans="1:10" x14ac:dyDescent="0.35">
      <c r="A26" s="120" t="s">
        <v>112</v>
      </c>
      <c r="B26" s="190"/>
      <c r="C26" s="190"/>
      <c r="D26" s="190"/>
      <c r="E26" s="190"/>
      <c r="F26" s="190"/>
      <c r="G26" s="190"/>
      <c r="H26" s="190"/>
      <c r="I26" s="190"/>
    </row>
    <row r="27" spans="1:10" x14ac:dyDescent="0.35">
      <c r="A27" s="120" t="s">
        <v>113</v>
      </c>
      <c r="B27" s="190"/>
      <c r="C27" s="190"/>
      <c r="D27" s="190"/>
      <c r="E27" s="190"/>
      <c r="F27" s="190"/>
      <c r="G27" s="190"/>
      <c r="H27" s="190"/>
      <c r="I27" s="190"/>
    </row>
    <row r="28" spans="1:10" x14ac:dyDescent="0.35">
      <c r="A28" s="120" t="s">
        <v>114</v>
      </c>
      <c r="B28" s="190"/>
      <c r="C28" s="190"/>
      <c r="D28" s="190"/>
      <c r="E28" s="190"/>
      <c r="F28" s="190"/>
      <c r="G28" s="190"/>
      <c r="H28" s="190"/>
      <c r="I28" s="190"/>
    </row>
    <row r="29" spans="1:10" x14ac:dyDescent="0.35">
      <c r="A29" s="120" t="s">
        <v>115</v>
      </c>
      <c r="B29" s="190"/>
      <c r="C29" s="190"/>
      <c r="D29" s="190"/>
      <c r="E29" s="190"/>
      <c r="F29" s="190"/>
      <c r="G29" s="190"/>
      <c r="H29" s="190"/>
      <c r="I29" s="190"/>
    </row>
    <row r="30" spans="1:10" x14ac:dyDescent="0.35">
      <c r="A30" s="120" t="s">
        <v>12</v>
      </c>
      <c r="B30" s="190"/>
      <c r="C30" s="190"/>
      <c r="D30" s="190"/>
      <c r="E30" s="190"/>
      <c r="F30" s="190"/>
      <c r="G30" s="190"/>
      <c r="H30" s="190"/>
      <c r="I30" s="190"/>
    </row>
  </sheetData>
  <mergeCells count="10">
    <mergeCell ref="B30:I30"/>
    <mergeCell ref="A3:J3"/>
    <mergeCell ref="A12:J14"/>
    <mergeCell ref="A15:J17"/>
    <mergeCell ref="A19:J20"/>
    <mergeCell ref="B25:I25"/>
    <mergeCell ref="B26:I26"/>
    <mergeCell ref="B27:I27"/>
    <mergeCell ref="B28:I28"/>
    <mergeCell ref="B29:I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D639F-77AD-44FE-B5BA-EF9E89198E39}">
  <dimension ref="A1:F19"/>
  <sheetViews>
    <sheetView workbookViewId="0">
      <selection activeCell="H23" sqref="H23"/>
    </sheetView>
  </sheetViews>
  <sheetFormatPr defaultColWidth="8.6328125" defaultRowHeight="14.5" x14ac:dyDescent="0.35"/>
  <cols>
    <col min="1" max="1" width="32.54296875" style="1" customWidth="1"/>
    <col min="2" max="2" width="15.54296875" style="1" customWidth="1"/>
    <col min="3" max="3" width="30.453125" style="1" bestFit="1" customWidth="1"/>
    <col min="4" max="4" width="28" style="1" customWidth="1"/>
    <col min="5" max="16384" width="8.6328125" style="1"/>
  </cols>
  <sheetData>
    <row r="1" spans="1:6" ht="21.5" thickBot="1" x14ac:dyDescent="0.55000000000000004">
      <c r="A1" s="31" t="s">
        <v>13</v>
      </c>
    </row>
    <row r="2" spans="1:6" x14ac:dyDescent="0.35">
      <c r="A2" s="4"/>
      <c r="B2" s="5"/>
      <c r="C2" s="5"/>
      <c r="D2" s="6"/>
    </row>
    <row r="3" spans="1:6" x14ac:dyDescent="0.35">
      <c r="A3" s="24" t="s">
        <v>14</v>
      </c>
      <c r="B3" s="103"/>
      <c r="C3" s="103"/>
      <c r="D3" s="25"/>
    </row>
    <row r="4" spans="1:6" x14ac:dyDescent="0.35">
      <c r="A4" s="7" t="s">
        <v>15</v>
      </c>
      <c r="B4" s="106"/>
      <c r="C4" s="106"/>
      <c r="D4" s="8"/>
    </row>
    <row r="5" spans="1:6" x14ac:dyDescent="0.35">
      <c r="A5" s="7" t="s">
        <v>16</v>
      </c>
      <c r="B5" s="106"/>
      <c r="C5" s="106"/>
      <c r="D5" s="8"/>
    </row>
    <row r="6" spans="1:6" x14ac:dyDescent="0.35">
      <c r="A6" s="7" t="s">
        <v>17</v>
      </c>
      <c r="B6" s="106"/>
      <c r="C6" s="106"/>
      <c r="D6" s="8"/>
    </row>
    <row r="7" spans="1:6" x14ac:dyDescent="0.35">
      <c r="A7" s="64" t="s">
        <v>119</v>
      </c>
      <c r="B7" s="106"/>
      <c r="C7" s="106"/>
      <c r="D7" s="8"/>
      <c r="F7" s="121"/>
    </row>
    <row r="8" spans="1:6" x14ac:dyDescent="0.35">
      <c r="A8" s="65"/>
      <c r="B8" s="2"/>
      <c r="C8" s="2"/>
      <c r="D8" s="66"/>
    </row>
    <row r="9" spans="1:6" ht="29" x14ac:dyDescent="0.35">
      <c r="A9" s="98" t="s">
        <v>18</v>
      </c>
      <c r="B9" s="96" t="s">
        <v>19</v>
      </c>
      <c r="C9" s="96" t="s">
        <v>123</v>
      </c>
      <c r="D9" s="97" t="s">
        <v>20</v>
      </c>
      <c r="F9" s="121"/>
    </row>
    <row r="10" spans="1:6" x14ac:dyDescent="0.35">
      <c r="A10" s="67" t="s">
        <v>21</v>
      </c>
      <c r="B10" s="21">
        <v>69597</v>
      </c>
      <c r="C10" s="139"/>
      <c r="D10" s="140">
        <f>B10*C10/1000</f>
        <v>0</v>
      </c>
    </row>
    <row r="11" spans="1:6" x14ac:dyDescent="0.35">
      <c r="A11" s="9" t="s">
        <v>22</v>
      </c>
      <c r="B11" s="19">
        <v>54291</v>
      </c>
      <c r="C11" s="139"/>
      <c r="D11" s="140">
        <f>B11*C11/1000</f>
        <v>0</v>
      </c>
    </row>
    <row r="12" spans="1:6" x14ac:dyDescent="0.35">
      <c r="A12" s="9" t="s">
        <v>23</v>
      </c>
      <c r="B12" s="19">
        <v>7137</v>
      </c>
      <c r="C12" s="139"/>
      <c r="D12" s="140">
        <f>B12*C12/1000</f>
        <v>0</v>
      </c>
    </row>
    <row r="13" spans="1:6" x14ac:dyDescent="0.35">
      <c r="A13" s="9" t="s">
        <v>24</v>
      </c>
      <c r="B13" s="19">
        <v>64735</v>
      </c>
      <c r="C13" s="139"/>
      <c r="D13" s="140">
        <f>B13*C13/1000</f>
        <v>0</v>
      </c>
    </row>
    <row r="14" spans="1:6" x14ac:dyDescent="0.35">
      <c r="A14" s="9" t="s">
        <v>25</v>
      </c>
      <c r="B14" s="20">
        <v>36992</v>
      </c>
      <c r="C14" s="141">
        <v>0</v>
      </c>
      <c r="D14" s="126">
        <f>B14*C14</f>
        <v>0</v>
      </c>
    </row>
    <row r="15" spans="1:6" ht="14.75" customHeight="1" thickBot="1" x14ac:dyDescent="0.4">
      <c r="A15" s="68"/>
      <c r="B15" s="148"/>
      <c r="C15" s="149" t="s">
        <v>118</v>
      </c>
      <c r="D15" s="150">
        <f>SUM(D10:D14)</f>
        <v>0</v>
      </c>
    </row>
    <row r="17" spans="1:2" x14ac:dyDescent="0.35">
      <c r="B17" s="121"/>
    </row>
    <row r="18" spans="1:2" ht="14.75" customHeight="1" x14ac:dyDescent="0.35">
      <c r="A18" s="3"/>
      <c r="B18" s="3"/>
    </row>
    <row r="19" spans="1:2" x14ac:dyDescent="0.35">
      <c r="A19" s="3"/>
      <c r="B19"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CB38A-0040-4C40-9413-46115F34170E}">
  <dimension ref="A1:G41"/>
  <sheetViews>
    <sheetView topLeftCell="A3" workbookViewId="0">
      <selection activeCell="E41" sqref="E41"/>
    </sheetView>
  </sheetViews>
  <sheetFormatPr defaultColWidth="8.6328125" defaultRowHeight="14.5" x14ac:dyDescent="0.35"/>
  <cols>
    <col min="1" max="1" width="47" style="1" customWidth="1"/>
    <col min="2" max="2" width="12.54296875" style="1" bestFit="1" customWidth="1"/>
    <col min="3" max="3" width="22.08984375" style="129" bestFit="1" customWidth="1"/>
    <col min="4" max="4" width="18.36328125" style="1" bestFit="1" customWidth="1"/>
    <col min="5" max="5" width="25.08984375" style="1" customWidth="1"/>
    <col min="6" max="6" width="8.6328125" style="1"/>
    <col min="7" max="7" width="8.6328125" style="121"/>
    <col min="8" max="16384" width="8.6328125" style="1"/>
  </cols>
  <sheetData>
    <row r="1" spans="1:7" ht="21.5" thickBot="1" x14ac:dyDescent="0.55000000000000004">
      <c r="A1" s="31" t="s">
        <v>26</v>
      </c>
    </row>
    <row r="2" spans="1:7" x14ac:dyDescent="0.35">
      <c r="A2" s="99"/>
      <c r="B2" s="100"/>
      <c r="C2" s="130"/>
      <c r="D2" s="100"/>
      <c r="E2" s="101"/>
    </row>
    <row r="3" spans="1:7" x14ac:dyDescent="0.35">
      <c r="A3" s="102" t="s">
        <v>14</v>
      </c>
      <c r="B3" s="103"/>
      <c r="C3" s="131"/>
      <c r="D3" s="103"/>
      <c r="E3" s="104"/>
    </row>
    <row r="4" spans="1:7" x14ac:dyDescent="0.35">
      <c r="A4" s="105" t="s">
        <v>27</v>
      </c>
      <c r="B4" s="106"/>
      <c r="C4" s="132"/>
      <c r="D4" s="106"/>
      <c r="E4" s="107"/>
    </row>
    <row r="5" spans="1:7" x14ac:dyDescent="0.35">
      <c r="A5" s="105" t="s">
        <v>16</v>
      </c>
      <c r="B5" s="106"/>
      <c r="C5" s="132"/>
      <c r="D5" s="106"/>
      <c r="E5" s="107"/>
    </row>
    <row r="6" spans="1:7" x14ac:dyDescent="0.35">
      <c r="A6" s="105" t="s">
        <v>17</v>
      </c>
      <c r="B6" s="106"/>
      <c r="C6" s="132"/>
      <c r="D6" s="106"/>
      <c r="E6" s="107"/>
    </row>
    <row r="7" spans="1:7" x14ac:dyDescent="0.35">
      <c r="A7" s="108" t="s">
        <v>119</v>
      </c>
      <c r="B7" s="106"/>
      <c r="C7" s="132"/>
      <c r="D7" s="106"/>
      <c r="E7" s="107"/>
    </row>
    <row r="8" spans="1:7" x14ac:dyDescent="0.35">
      <c r="A8" s="105"/>
      <c r="B8" s="106"/>
      <c r="C8" s="132"/>
      <c r="D8" s="106"/>
      <c r="E8" s="107"/>
    </row>
    <row r="9" spans="1:7" ht="43.5" x14ac:dyDescent="0.35">
      <c r="A9" s="109" t="s">
        <v>18</v>
      </c>
      <c r="B9" s="96" t="s">
        <v>28</v>
      </c>
      <c r="C9" s="96" t="s">
        <v>142</v>
      </c>
      <c r="D9" s="96" t="s">
        <v>124</v>
      </c>
      <c r="E9" s="110" t="s">
        <v>20</v>
      </c>
      <c r="G9" s="123"/>
    </row>
    <row r="10" spans="1:7" x14ac:dyDescent="0.35">
      <c r="A10" s="111" t="s">
        <v>136</v>
      </c>
      <c r="B10" s="152">
        <v>5</v>
      </c>
      <c r="C10" s="151" t="s">
        <v>120</v>
      </c>
      <c r="D10" s="127"/>
      <c r="E10" s="153">
        <f t="shared" ref="E10:E40" si="0">B10*D10</f>
        <v>0</v>
      </c>
      <c r="G10" s="123"/>
    </row>
    <row r="11" spans="1:7" x14ac:dyDescent="0.35">
      <c r="A11" s="111" t="s">
        <v>29</v>
      </c>
      <c r="B11" s="23">
        <v>5</v>
      </c>
      <c r="C11" s="133" t="s">
        <v>120</v>
      </c>
      <c r="D11" s="127"/>
      <c r="E11" s="144">
        <f t="shared" si="0"/>
        <v>0</v>
      </c>
    </row>
    <row r="12" spans="1:7" x14ac:dyDescent="0.35">
      <c r="A12" s="111" t="s">
        <v>30</v>
      </c>
      <c r="B12" s="23">
        <v>315</v>
      </c>
      <c r="C12" s="133" t="s">
        <v>120</v>
      </c>
      <c r="D12" s="127"/>
      <c r="E12" s="144">
        <f t="shared" si="0"/>
        <v>0</v>
      </c>
    </row>
    <row r="13" spans="1:7" x14ac:dyDescent="0.35">
      <c r="A13" s="111" t="s">
        <v>31</v>
      </c>
      <c r="B13" s="23">
        <v>350</v>
      </c>
      <c r="C13" s="133" t="s">
        <v>120</v>
      </c>
      <c r="D13" s="127"/>
      <c r="E13" s="144">
        <f t="shared" si="0"/>
        <v>0</v>
      </c>
    </row>
    <row r="14" spans="1:7" x14ac:dyDescent="0.35">
      <c r="A14" s="111" t="s">
        <v>32</v>
      </c>
      <c r="B14" s="23">
        <v>65</v>
      </c>
      <c r="C14" s="133" t="s">
        <v>120</v>
      </c>
      <c r="D14" s="127"/>
      <c r="E14" s="144">
        <f t="shared" si="0"/>
        <v>0</v>
      </c>
    </row>
    <row r="15" spans="1:7" x14ac:dyDescent="0.35">
      <c r="A15" s="111" t="s">
        <v>33</v>
      </c>
      <c r="B15" s="23">
        <v>2655</v>
      </c>
      <c r="C15" s="133" t="s">
        <v>120</v>
      </c>
      <c r="D15" s="128">
        <v>0</v>
      </c>
      <c r="E15" s="137">
        <f t="shared" si="0"/>
        <v>0</v>
      </c>
    </row>
    <row r="16" spans="1:7" x14ac:dyDescent="0.35">
      <c r="A16" s="111" t="s">
        <v>34</v>
      </c>
      <c r="B16" s="23">
        <v>100</v>
      </c>
      <c r="C16" s="133" t="s">
        <v>120</v>
      </c>
      <c r="D16" s="127"/>
      <c r="E16" s="144">
        <f t="shared" si="0"/>
        <v>0</v>
      </c>
    </row>
    <row r="17" spans="1:5" x14ac:dyDescent="0.35">
      <c r="A17" s="111" t="s">
        <v>35</v>
      </c>
      <c r="B17" s="23">
        <v>120</v>
      </c>
      <c r="C17" s="133" t="s">
        <v>120</v>
      </c>
      <c r="D17" s="127"/>
      <c r="E17" s="144">
        <f t="shared" si="0"/>
        <v>0</v>
      </c>
    </row>
    <row r="18" spans="1:5" x14ac:dyDescent="0.35">
      <c r="A18" s="111" t="s">
        <v>36</v>
      </c>
      <c r="B18" s="23">
        <v>1</v>
      </c>
      <c r="C18" s="133" t="s">
        <v>120</v>
      </c>
      <c r="D18" s="127"/>
      <c r="E18" s="144">
        <f t="shared" si="0"/>
        <v>0</v>
      </c>
    </row>
    <row r="19" spans="1:5" x14ac:dyDescent="0.35">
      <c r="A19" s="111" t="s">
        <v>37</v>
      </c>
      <c r="B19" s="23">
        <v>1</v>
      </c>
      <c r="C19" s="133" t="s">
        <v>120</v>
      </c>
      <c r="D19" s="127"/>
      <c r="E19" s="144">
        <f t="shared" si="0"/>
        <v>0</v>
      </c>
    </row>
    <row r="20" spans="1:5" x14ac:dyDescent="0.35">
      <c r="A20" s="111" t="s">
        <v>38</v>
      </c>
      <c r="B20" s="23">
        <v>5</v>
      </c>
      <c r="C20" s="133" t="s">
        <v>120</v>
      </c>
      <c r="D20" s="127"/>
      <c r="E20" s="144">
        <f t="shared" si="0"/>
        <v>0</v>
      </c>
    </row>
    <row r="21" spans="1:5" x14ac:dyDescent="0.35">
      <c r="A21" s="111" t="s">
        <v>39</v>
      </c>
      <c r="B21" s="23">
        <v>2595</v>
      </c>
      <c r="C21" s="133" t="s">
        <v>120</v>
      </c>
      <c r="D21" s="127"/>
      <c r="E21" s="144">
        <f t="shared" si="0"/>
        <v>0</v>
      </c>
    </row>
    <row r="22" spans="1:5" x14ac:dyDescent="0.35">
      <c r="A22" s="111" t="s">
        <v>40</v>
      </c>
      <c r="B22" s="23">
        <v>5</v>
      </c>
      <c r="C22" s="133" t="s">
        <v>120</v>
      </c>
      <c r="D22" s="127"/>
      <c r="E22" s="144">
        <f t="shared" si="0"/>
        <v>0</v>
      </c>
    </row>
    <row r="23" spans="1:5" x14ac:dyDescent="0.35">
      <c r="A23" s="111" t="s">
        <v>41</v>
      </c>
      <c r="B23" s="23">
        <v>10</v>
      </c>
      <c r="C23" s="133" t="s">
        <v>120</v>
      </c>
      <c r="D23" s="127"/>
      <c r="E23" s="144">
        <f t="shared" si="0"/>
        <v>0</v>
      </c>
    </row>
    <row r="24" spans="1:5" x14ac:dyDescent="0.35">
      <c r="A24" s="111" t="s">
        <v>42</v>
      </c>
      <c r="B24" s="23">
        <v>200</v>
      </c>
      <c r="C24" s="133" t="s">
        <v>120</v>
      </c>
      <c r="D24" s="127"/>
      <c r="E24" s="144">
        <f t="shared" si="0"/>
        <v>0</v>
      </c>
    </row>
    <row r="25" spans="1:5" x14ac:dyDescent="0.35">
      <c r="A25" s="111" t="s">
        <v>43</v>
      </c>
      <c r="B25" s="23">
        <v>50</v>
      </c>
      <c r="C25" s="133" t="s">
        <v>120</v>
      </c>
      <c r="D25" s="127"/>
      <c r="E25" s="144">
        <f t="shared" si="0"/>
        <v>0</v>
      </c>
    </row>
    <row r="26" spans="1:5" x14ac:dyDescent="0.35">
      <c r="A26" s="111" t="s">
        <v>44</v>
      </c>
      <c r="B26" s="23">
        <v>45</v>
      </c>
      <c r="C26" s="133" t="s">
        <v>120</v>
      </c>
      <c r="D26" s="127"/>
      <c r="E26" s="144">
        <f t="shared" si="0"/>
        <v>0</v>
      </c>
    </row>
    <row r="27" spans="1:5" x14ac:dyDescent="0.35">
      <c r="A27" s="111" t="s">
        <v>45</v>
      </c>
      <c r="B27" s="23">
        <v>540</v>
      </c>
      <c r="C27" s="133" t="s">
        <v>120</v>
      </c>
      <c r="D27" s="127"/>
      <c r="E27" s="144">
        <f t="shared" si="0"/>
        <v>0</v>
      </c>
    </row>
    <row r="28" spans="1:5" x14ac:dyDescent="0.35">
      <c r="A28" s="113" t="s">
        <v>46</v>
      </c>
      <c r="B28" s="27">
        <v>94</v>
      </c>
      <c r="C28" s="135" t="s">
        <v>134</v>
      </c>
      <c r="D28" s="26"/>
      <c r="E28" s="145">
        <f t="shared" si="0"/>
        <v>0</v>
      </c>
    </row>
    <row r="29" spans="1:5" x14ac:dyDescent="0.35">
      <c r="A29" s="112" t="s">
        <v>47</v>
      </c>
      <c r="B29" s="10">
        <v>50</v>
      </c>
      <c r="C29" s="134" t="s">
        <v>120</v>
      </c>
      <c r="D29" s="26"/>
      <c r="E29" s="145">
        <f t="shared" si="0"/>
        <v>0</v>
      </c>
    </row>
    <row r="30" spans="1:5" x14ac:dyDescent="0.35">
      <c r="A30" s="112" t="s">
        <v>48</v>
      </c>
      <c r="B30" s="10">
        <v>50</v>
      </c>
      <c r="C30" s="134" t="s">
        <v>120</v>
      </c>
      <c r="D30" s="26"/>
      <c r="E30" s="145">
        <f t="shared" si="0"/>
        <v>0</v>
      </c>
    </row>
    <row r="31" spans="1:5" x14ac:dyDescent="0.35">
      <c r="A31" s="112" t="s">
        <v>49</v>
      </c>
      <c r="B31" s="10">
        <v>30</v>
      </c>
      <c r="C31" s="134" t="s">
        <v>120</v>
      </c>
      <c r="D31" s="26"/>
      <c r="E31" s="145">
        <f t="shared" si="0"/>
        <v>0</v>
      </c>
    </row>
    <row r="32" spans="1:5" x14ac:dyDescent="0.35">
      <c r="A32" s="112" t="s">
        <v>50</v>
      </c>
      <c r="B32" s="10">
        <v>50</v>
      </c>
      <c r="C32" s="134" t="s">
        <v>120</v>
      </c>
      <c r="D32" s="26"/>
      <c r="E32" s="145">
        <f t="shared" si="0"/>
        <v>0</v>
      </c>
    </row>
    <row r="33" spans="1:5" x14ac:dyDescent="0.35">
      <c r="A33" s="112" t="s">
        <v>51</v>
      </c>
      <c r="B33" s="10">
        <v>50</v>
      </c>
      <c r="C33" s="134" t="s">
        <v>120</v>
      </c>
      <c r="D33" s="26"/>
      <c r="E33" s="145">
        <f t="shared" si="0"/>
        <v>0</v>
      </c>
    </row>
    <row r="34" spans="1:5" x14ac:dyDescent="0.35">
      <c r="A34" s="112" t="s">
        <v>52</v>
      </c>
      <c r="B34" s="10">
        <v>50</v>
      </c>
      <c r="C34" s="134" t="s">
        <v>120</v>
      </c>
      <c r="D34" s="26"/>
      <c r="E34" s="145">
        <f t="shared" si="0"/>
        <v>0</v>
      </c>
    </row>
    <row r="35" spans="1:5" x14ac:dyDescent="0.35">
      <c r="A35" s="112" t="s">
        <v>53</v>
      </c>
      <c r="B35" s="10">
        <v>15</v>
      </c>
      <c r="C35" s="134" t="s">
        <v>120</v>
      </c>
      <c r="D35" s="26"/>
      <c r="E35" s="145">
        <f t="shared" si="0"/>
        <v>0</v>
      </c>
    </row>
    <row r="36" spans="1:5" x14ac:dyDescent="0.35">
      <c r="A36" s="112" t="s">
        <v>54</v>
      </c>
      <c r="B36" s="10">
        <v>100</v>
      </c>
      <c r="C36" s="134" t="s">
        <v>120</v>
      </c>
      <c r="D36" s="26"/>
      <c r="E36" s="145">
        <f t="shared" si="0"/>
        <v>0</v>
      </c>
    </row>
    <row r="37" spans="1:5" x14ac:dyDescent="0.35">
      <c r="A37" s="112" t="s">
        <v>55</v>
      </c>
      <c r="B37" s="10">
        <v>6</v>
      </c>
      <c r="C37" s="134" t="s">
        <v>141</v>
      </c>
      <c r="D37" s="26"/>
      <c r="E37" s="145">
        <f t="shared" si="0"/>
        <v>0</v>
      </c>
    </row>
    <row r="38" spans="1:5" x14ac:dyDescent="0.35">
      <c r="A38" s="112" t="s">
        <v>56</v>
      </c>
      <c r="B38" s="10">
        <v>50</v>
      </c>
      <c r="C38" s="134" t="s">
        <v>140</v>
      </c>
      <c r="D38" s="26"/>
      <c r="E38" s="145">
        <f t="shared" si="0"/>
        <v>0</v>
      </c>
    </row>
    <row r="39" spans="1:5" x14ac:dyDescent="0.35">
      <c r="A39" s="112" t="s">
        <v>57</v>
      </c>
      <c r="B39" s="10">
        <v>300</v>
      </c>
      <c r="C39" s="134" t="s">
        <v>120</v>
      </c>
      <c r="D39" s="26"/>
      <c r="E39" s="145">
        <f t="shared" si="0"/>
        <v>0</v>
      </c>
    </row>
    <row r="40" spans="1:5" ht="15" thickBot="1" x14ac:dyDescent="0.4">
      <c r="A40" s="113" t="s">
        <v>143</v>
      </c>
      <c r="B40" s="27">
        <v>600</v>
      </c>
      <c r="C40" s="135" t="s">
        <v>120</v>
      </c>
      <c r="D40" s="28"/>
      <c r="E40" s="145">
        <f t="shared" si="0"/>
        <v>0</v>
      </c>
    </row>
    <row r="41" spans="1:5" ht="15" thickBot="1" x14ac:dyDescent="0.4">
      <c r="A41" s="114" t="s">
        <v>20</v>
      </c>
      <c r="B41" s="115"/>
      <c r="C41" s="136"/>
      <c r="D41" s="115"/>
      <c r="E41" s="146">
        <f>SUM(E11:E40)</f>
        <v>0</v>
      </c>
    </row>
  </sheetData>
  <protectedRanges>
    <protectedRange sqref="D28:D40" name="Bereik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7AD01-F19F-47C5-840A-B1124EA4267A}">
  <dimension ref="A1:K72"/>
  <sheetViews>
    <sheetView tabSelected="1" topLeftCell="A12" workbookViewId="0">
      <selection activeCell="L28" sqref="L28"/>
    </sheetView>
  </sheetViews>
  <sheetFormatPr defaultColWidth="9.36328125" defaultRowHeight="14.5" x14ac:dyDescent="0.35"/>
  <cols>
    <col min="1" max="1" width="56.453125" style="11" customWidth="1"/>
    <col min="2" max="2" width="13.453125" style="11" customWidth="1"/>
    <col min="3" max="3" width="18.90625" style="14" customWidth="1"/>
    <col min="4" max="4" width="18.6328125" style="11" customWidth="1"/>
    <col min="5" max="5" width="21.6328125" style="11" customWidth="1"/>
    <col min="6" max="6" width="18.6328125" style="11" customWidth="1"/>
    <col min="7" max="7" width="18.6328125" style="14" customWidth="1"/>
    <col min="8" max="8" width="18.6328125" style="11" customWidth="1"/>
    <col min="9" max="9" width="24.08984375" style="11" customWidth="1"/>
    <col min="10" max="10" width="9.36328125" style="11"/>
    <col min="11" max="11" width="9.36328125" style="122"/>
    <col min="12" max="16384" width="9.36328125" style="11"/>
  </cols>
  <sheetData>
    <row r="1" spans="1:11" ht="21" x14ac:dyDescent="0.5">
      <c r="A1" s="47" t="s">
        <v>58</v>
      </c>
      <c r="J1" s="50"/>
    </row>
    <row r="2" spans="1:11" ht="15" thickBot="1" x14ac:dyDescent="0.4">
      <c r="A2" s="200"/>
      <c r="B2" s="200"/>
      <c r="C2" s="200"/>
      <c r="D2" s="200"/>
      <c r="E2" s="200"/>
      <c r="F2" s="200"/>
      <c r="G2" s="200"/>
      <c r="H2" s="200"/>
      <c r="I2" s="200"/>
      <c r="J2" s="50"/>
    </row>
    <row r="3" spans="1:11" x14ac:dyDescent="0.35">
      <c r="A3" s="201" t="s">
        <v>59</v>
      </c>
      <c r="B3" s="202"/>
      <c r="C3" s="202"/>
      <c r="D3" s="202"/>
      <c r="E3" s="202"/>
      <c r="F3" s="202"/>
      <c r="G3" s="202"/>
      <c r="H3" s="202"/>
      <c r="I3" s="203"/>
      <c r="J3" s="50"/>
    </row>
    <row r="4" spans="1:11" x14ac:dyDescent="0.35">
      <c r="A4" s="204" t="s">
        <v>153</v>
      </c>
      <c r="B4" s="205"/>
      <c r="C4" s="205"/>
      <c r="D4" s="205"/>
      <c r="E4" s="205"/>
      <c r="F4" s="205"/>
      <c r="G4" s="205"/>
      <c r="H4" s="205"/>
      <c r="I4" s="206"/>
      <c r="J4" s="50"/>
    </row>
    <row r="5" spans="1:11" x14ac:dyDescent="0.35">
      <c r="A5" s="207" t="s">
        <v>16</v>
      </c>
      <c r="B5" s="208"/>
      <c r="C5" s="208"/>
      <c r="D5" s="208"/>
      <c r="E5" s="208"/>
      <c r="F5" s="208"/>
      <c r="G5" s="208"/>
      <c r="H5" s="208"/>
      <c r="I5" s="209"/>
      <c r="J5" s="50"/>
    </row>
    <row r="6" spans="1:11" x14ac:dyDescent="0.35">
      <c r="A6" s="213" t="s">
        <v>125</v>
      </c>
      <c r="B6" s="214"/>
      <c r="C6" s="214"/>
      <c r="D6" s="214"/>
      <c r="E6" s="214"/>
      <c r="F6" s="214"/>
      <c r="G6" s="214"/>
      <c r="H6" s="214"/>
      <c r="I6" s="215"/>
      <c r="J6" s="50"/>
    </row>
    <row r="7" spans="1:11" x14ac:dyDescent="0.35">
      <c r="A7" s="210" t="s">
        <v>121</v>
      </c>
      <c r="B7" s="211"/>
      <c r="C7" s="211"/>
      <c r="D7" s="211"/>
      <c r="E7" s="211"/>
      <c r="F7" s="211"/>
      <c r="G7" s="211"/>
      <c r="H7" s="211"/>
      <c r="I7" s="212"/>
      <c r="J7" s="50"/>
      <c r="K7" s="121"/>
    </row>
    <row r="8" spans="1:11" x14ac:dyDescent="0.35">
      <c r="A8" s="69"/>
      <c r="B8" s="50"/>
      <c r="C8" s="51"/>
      <c r="D8" s="50"/>
      <c r="E8" s="50"/>
      <c r="F8" s="50"/>
      <c r="G8" s="51"/>
      <c r="H8" s="50"/>
      <c r="I8" s="70"/>
      <c r="J8" s="50"/>
    </row>
    <row r="9" spans="1:11" s="12" customFormat="1" ht="43.5" x14ac:dyDescent="0.35">
      <c r="A9" s="71" t="s">
        <v>60</v>
      </c>
      <c r="B9" s="56" t="s">
        <v>61</v>
      </c>
      <c r="C9" s="56" t="s">
        <v>62</v>
      </c>
      <c r="D9" s="56" t="s">
        <v>63</v>
      </c>
      <c r="E9" s="56" t="s">
        <v>64</v>
      </c>
      <c r="F9" s="56" t="s">
        <v>127</v>
      </c>
      <c r="G9" s="142" t="s">
        <v>126</v>
      </c>
      <c r="H9" s="142" t="s">
        <v>128</v>
      </c>
      <c r="I9" s="138" t="s">
        <v>20</v>
      </c>
      <c r="J9" s="60"/>
      <c r="K9" s="124"/>
    </row>
    <row r="10" spans="1:11" s="12" customFormat="1" x14ac:dyDescent="0.35">
      <c r="A10" s="72" t="s">
        <v>65</v>
      </c>
      <c r="B10" s="13" t="s">
        <v>66</v>
      </c>
      <c r="C10" s="55">
        <v>1</v>
      </c>
      <c r="D10" s="62"/>
      <c r="E10" s="63">
        <f>C10*D10*12</f>
        <v>0</v>
      </c>
      <c r="F10" s="62"/>
      <c r="G10" s="155">
        <v>4</v>
      </c>
      <c r="H10" s="147">
        <f>F10*G10</f>
        <v>0</v>
      </c>
      <c r="I10" s="73">
        <f>E10+H10</f>
        <v>0</v>
      </c>
      <c r="J10" s="60"/>
      <c r="K10" s="125"/>
    </row>
    <row r="11" spans="1:11" s="12" customFormat="1" x14ac:dyDescent="0.35">
      <c r="A11" s="72" t="s">
        <v>67</v>
      </c>
      <c r="B11" s="13" t="s">
        <v>66</v>
      </c>
      <c r="C11" s="55">
        <v>3</v>
      </c>
      <c r="D11" s="62"/>
      <c r="E11" s="63">
        <f t="shared" ref="E11:E41" si="0">C11*D11*12</f>
        <v>0</v>
      </c>
      <c r="F11" s="62"/>
      <c r="G11" s="155">
        <v>1</v>
      </c>
      <c r="H11" s="147">
        <f t="shared" ref="H11:H41" si="1">F11*G11</f>
        <v>0</v>
      </c>
      <c r="I11" s="73">
        <f t="shared" ref="I11:I41" si="2">E11+H11</f>
        <v>0</v>
      </c>
      <c r="J11" s="60"/>
      <c r="K11" s="125"/>
    </row>
    <row r="12" spans="1:11" x14ac:dyDescent="0.35">
      <c r="A12" s="72" t="s">
        <v>135</v>
      </c>
      <c r="B12" s="13" t="s">
        <v>68</v>
      </c>
      <c r="C12" s="55">
        <v>1</v>
      </c>
      <c r="D12" s="62"/>
      <c r="E12" s="63">
        <f t="shared" si="0"/>
        <v>0</v>
      </c>
      <c r="F12" s="62"/>
      <c r="G12" s="155">
        <v>1</v>
      </c>
      <c r="H12" s="147">
        <f t="shared" si="1"/>
        <v>0</v>
      </c>
      <c r="I12" s="73">
        <f t="shared" si="2"/>
        <v>0</v>
      </c>
      <c r="J12" s="50"/>
    </row>
    <row r="13" spans="1:11" x14ac:dyDescent="0.35">
      <c r="A13" s="72" t="s">
        <v>137</v>
      </c>
      <c r="B13" s="13" t="s">
        <v>68</v>
      </c>
      <c r="C13" s="55">
        <v>1</v>
      </c>
      <c r="D13" s="62"/>
      <c r="E13" s="63">
        <f t="shared" si="0"/>
        <v>0</v>
      </c>
      <c r="F13" s="62"/>
      <c r="G13" s="155">
        <v>1</v>
      </c>
      <c r="H13" s="147">
        <f t="shared" si="1"/>
        <v>0</v>
      </c>
      <c r="I13" s="73">
        <f t="shared" si="2"/>
        <v>0</v>
      </c>
      <c r="J13" s="50"/>
    </row>
    <row r="14" spans="1:11" x14ac:dyDescent="0.35">
      <c r="A14" s="72" t="s">
        <v>138</v>
      </c>
      <c r="B14" s="13" t="s">
        <v>68</v>
      </c>
      <c r="C14" s="55">
        <v>1</v>
      </c>
      <c r="D14" s="62"/>
      <c r="E14" s="63">
        <f t="shared" si="0"/>
        <v>0</v>
      </c>
      <c r="F14" s="62"/>
      <c r="G14" s="155">
        <v>1</v>
      </c>
      <c r="H14" s="147">
        <f t="shared" si="1"/>
        <v>0</v>
      </c>
      <c r="I14" s="73">
        <f t="shared" si="2"/>
        <v>0</v>
      </c>
      <c r="J14" s="50"/>
    </row>
    <row r="15" spans="1:11" x14ac:dyDescent="0.35">
      <c r="A15" s="72" t="s">
        <v>139</v>
      </c>
      <c r="B15" s="13" t="s">
        <v>68</v>
      </c>
      <c r="C15" s="55">
        <v>1</v>
      </c>
      <c r="D15" s="62"/>
      <c r="E15" s="63">
        <f t="shared" si="0"/>
        <v>0</v>
      </c>
      <c r="F15" s="62"/>
      <c r="G15" s="155">
        <v>1</v>
      </c>
      <c r="H15" s="147">
        <f t="shared" si="1"/>
        <v>0</v>
      </c>
      <c r="I15" s="73">
        <f t="shared" si="2"/>
        <v>0</v>
      </c>
      <c r="J15" s="50"/>
    </row>
    <row r="16" spans="1:11" x14ac:dyDescent="0.35">
      <c r="A16" s="72" t="s">
        <v>144</v>
      </c>
      <c r="B16" s="13" t="s">
        <v>68</v>
      </c>
      <c r="C16" s="55">
        <v>1</v>
      </c>
      <c r="D16" s="62"/>
      <c r="E16" s="63">
        <f t="shared" si="0"/>
        <v>0</v>
      </c>
      <c r="F16" s="62"/>
      <c r="G16" s="155">
        <v>1</v>
      </c>
      <c r="H16" s="147">
        <f t="shared" si="1"/>
        <v>0</v>
      </c>
      <c r="I16" s="73">
        <f t="shared" si="2"/>
        <v>0</v>
      </c>
      <c r="J16" s="50"/>
    </row>
    <row r="17" spans="1:10" x14ac:dyDescent="0.35">
      <c r="A17" s="72" t="s">
        <v>145</v>
      </c>
      <c r="B17" s="13" t="s">
        <v>68</v>
      </c>
      <c r="C17" s="55">
        <v>1</v>
      </c>
      <c r="D17" s="62"/>
      <c r="E17" s="63">
        <f t="shared" si="0"/>
        <v>0</v>
      </c>
      <c r="F17" s="62"/>
      <c r="G17" s="155">
        <v>1</v>
      </c>
      <c r="H17" s="147">
        <f t="shared" si="1"/>
        <v>0</v>
      </c>
      <c r="I17" s="73">
        <f t="shared" si="2"/>
        <v>0</v>
      </c>
      <c r="J17" s="50"/>
    </row>
    <row r="18" spans="1:10" x14ac:dyDescent="0.35">
      <c r="A18" s="72" t="s">
        <v>146</v>
      </c>
      <c r="B18" s="13" t="s">
        <v>68</v>
      </c>
      <c r="C18" s="55">
        <v>1</v>
      </c>
      <c r="D18" s="62"/>
      <c r="E18" s="63">
        <f t="shared" si="0"/>
        <v>0</v>
      </c>
      <c r="F18" s="62"/>
      <c r="G18" s="155">
        <v>1</v>
      </c>
      <c r="H18" s="147">
        <f t="shared" si="1"/>
        <v>0</v>
      </c>
      <c r="I18" s="73">
        <f t="shared" si="2"/>
        <v>0</v>
      </c>
      <c r="J18" s="50"/>
    </row>
    <row r="19" spans="1:10" x14ac:dyDescent="0.35">
      <c r="A19" s="72" t="s">
        <v>147</v>
      </c>
      <c r="B19" s="13" t="s">
        <v>68</v>
      </c>
      <c r="C19" s="55">
        <v>1</v>
      </c>
      <c r="D19" s="62"/>
      <c r="E19" s="63">
        <f t="shared" si="0"/>
        <v>0</v>
      </c>
      <c r="F19" s="62"/>
      <c r="G19" s="155">
        <v>1</v>
      </c>
      <c r="H19" s="147">
        <f t="shared" ref="H19:H22" si="3">F19*G19</f>
        <v>0</v>
      </c>
      <c r="I19" s="73">
        <f t="shared" si="2"/>
        <v>0</v>
      </c>
      <c r="J19" s="50"/>
    </row>
    <row r="20" spans="1:10" x14ac:dyDescent="0.35">
      <c r="A20" s="72" t="s">
        <v>148</v>
      </c>
      <c r="B20" s="13" t="s">
        <v>68</v>
      </c>
      <c r="C20" s="55">
        <v>1</v>
      </c>
      <c r="D20" s="62"/>
      <c r="E20" s="63">
        <f t="shared" si="0"/>
        <v>0</v>
      </c>
      <c r="F20" s="62"/>
      <c r="G20" s="155">
        <v>1</v>
      </c>
      <c r="H20" s="147">
        <f t="shared" si="3"/>
        <v>0</v>
      </c>
      <c r="I20" s="73">
        <f t="shared" si="2"/>
        <v>0</v>
      </c>
      <c r="J20" s="50"/>
    </row>
    <row r="21" spans="1:10" x14ac:dyDescent="0.35">
      <c r="A21" s="72" t="s">
        <v>149</v>
      </c>
      <c r="B21" s="13" t="s">
        <v>68</v>
      </c>
      <c r="C21" s="55">
        <v>1</v>
      </c>
      <c r="D21" s="62"/>
      <c r="E21" s="63">
        <f t="shared" si="0"/>
        <v>0</v>
      </c>
      <c r="F21" s="62"/>
      <c r="G21" s="155">
        <v>1</v>
      </c>
      <c r="H21" s="147">
        <f t="shared" si="3"/>
        <v>0</v>
      </c>
      <c r="I21" s="73">
        <f t="shared" si="2"/>
        <v>0</v>
      </c>
      <c r="J21" s="50"/>
    </row>
    <row r="22" spans="1:10" x14ac:dyDescent="0.35">
      <c r="A22" s="72" t="s">
        <v>150</v>
      </c>
      <c r="B22" s="13" t="s">
        <v>68</v>
      </c>
      <c r="C22" s="55">
        <v>1</v>
      </c>
      <c r="D22" s="62"/>
      <c r="E22" s="63">
        <f t="shared" si="0"/>
        <v>0</v>
      </c>
      <c r="F22" s="62"/>
      <c r="G22" s="155">
        <v>1</v>
      </c>
      <c r="H22" s="147">
        <f t="shared" si="3"/>
        <v>0</v>
      </c>
      <c r="I22" s="73">
        <f t="shared" si="2"/>
        <v>0</v>
      </c>
      <c r="J22" s="50"/>
    </row>
    <row r="23" spans="1:10" ht="13.25" customHeight="1" x14ac:dyDescent="0.35">
      <c r="A23" s="72" t="s">
        <v>151</v>
      </c>
      <c r="B23" s="13" t="s">
        <v>68</v>
      </c>
      <c r="C23" s="55">
        <v>1</v>
      </c>
      <c r="D23" s="62"/>
      <c r="E23" s="63">
        <f t="shared" si="0"/>
        <v>0</v>
      </c>
      <c r="F23" s="62"/>
      <c r="G23" s="155">
        <v>1</v>
      </c>
      <c r="H23" s="147">
        <f t="shared" si="1"/>
        <v>0</v>
      </c>
      <c r="I23" s="73">
        <f t="shared" si="2"/>
        <v>0</v>
      </c>
      <c r="J23" s="50"/>
    </row>
    <row r="24" spans="1:10" x14ac:dyDescent="0.35">
      <c r="A24" s="72" t="s">
        <v>70</v>
      </c>
      <c r="B24" s="13" t="s">
        <v>68</v>
      </c>
      <c r="C24" s="55">
        <v>2</v>
      </c>
      <c r="D24" s="62"/>
      <c r="E24" s="63">
        <f t="shared" si="0"/>
        <v>0</v>
      </c>
      <c r="F24" s="62"/>
      <c r="G24" s="155">
        <v>24</v>
      </c>
      <c r="H24" s="147">
        <f t="shared" si="1"/>
        <v>0</v>
      </c>
      <c r="I24" s="73">
        <f t="shared" si="2"/>
        <v>0</v>
      </c>
      <c r="J24" s="50"/>
    </row>
    <row r="25" spans="1:10" x14ac:dyDescent="0.35">
      <c r="A25" s="72" t="s">
        <v>71</v>
      </c>
      <c r="B25" s="13" t="s">
        <v>68</v>
      </c>
      <c r="C25" s="55">
        <v>1</v>
      </c>
      <c r="D25" s="62"/>
      <c r="E25" s="63">
        <f t="shared" si="0"/>
        <v>0</v>
      </c>
      <c r="F25" s="62"/>
      <c r="G25" s="155">
        <v>40</v>
      </c>
      <c r="H25" s="147">
        <f t="shared" si="1"/>
        <v>0</v>
      </c>
      <c r="I25" s="73">
        <f t="shared" si="2"/>
        <v>0</v>
      </c>
      <c r="J25" s="50"/>
    </row>
    <row r="26" spans="1:10" x14ac:dyDescent="0.35">
      <c r="A26" s="72" t="s">
        <v>152</v>
      </c>
      <c r="B26" s="13" t="s">
        <v>68</v>
      </c>
      <c r="C26" s="55">
        <v>2</v>
      </c>
      <c r="D26" s="62"/>
      <c r="E26" s="63">
        <f t="shared" si="0"/>
        <v>0</v>
      </c>
      <c r="F26" s="62"/>
      <c r="G26" s="155">
        <v>80</v>
      </c>
      <c r="H26" s="147">
        <f t="shared" si="1"/>
        <v>0</v>
      </c>
      <c r="I26" s="73">
        <f t="shared" si="2"/>
        <v>0</v>
      </c>
      <c r="J26" s="50"/>
    </row>
    <row r="27" spans="1:10" x14ac:dyDescent="0.35">
      <c r="A27" s="72" t="s">
        <v>72</v>
      </c>
      <c r="B27" s="13" t="s">
        <v>68</v>
      </c>
      <c r="C27" s="55">
        <v>68</v>
      </c>
      <c r="D27" s="62"/>
      <c r="E27" s="63">
        <f t="shared" si="0"/>
        <v>0</v>
      </c>
      <c r="F27" s="62"/>
      <c r="G27" s="155">
        <v>204</v>
      </c>
      <c r="H27" s="147">
        <f t="shared" si="1"/>
        <v>0</v>
      </c>
      <c r="I27" s="73">
        <f t="shared" si="2"/>
        <v>0</v>
      </c>
      <c r="J27" s="50"/>
    </row>
    <row r="28" spans="1:10" x14ac:dyDescent="0.35">
      <c r="A28" s="72" t="s">
        <v>73</v>
      </c>
      <c r="B28" s="13" t="s">
        <v>68</v>
      </c>
      <c r="C28" s="55">
        <v>5</v>
      </c>
      <c r="D28" s="62"/>
      <c r="E28" s="63">
        <f t="shared" si="0"/>
        <v>0</v>
      </c>
      <c r="F28" s="62"/>
      <c r="G28" s="155">
        <v>15</v>
      </c>
      <c r="H28" s="147">
        <f t="shared" si="1"/>
        <v>0</v>
      </c>
      <c r="I28" s="73">
        <f t="shared" si="2"/>
        <v>0</v>
      </c>
      <c r="J28" s="50"/>
    </row>
    <row r="29" spans="1:10" x14ac:dyDescent="0.35">
      <c r="A29" s="72" t="s">
        <v>74</v>
      </c>
      <c r="B29" s="13" t="s">
        <v>68</v>
      </c>
      <c r="C29" s="55">
        <v>28</v>
      </c>
      <c r="D29" s="62"/>
      <c r="E29" s="63">
        <f t="shared" si="0"/>
        <v>0</v>
      </c>
      <c r="F29" s="62"/>
      <c r="G29" s="155">
        <v>1120</v>
      </c>
      <c r="H29" s="147">
        <f t="shared" si="1"/>
        <v>0</v>
      </c>
      <c r="I29" s="73">
        <f t="shared" si="2"/>
        <v>0</v>
      </c>
      <c r="J29" s="50"/>
    </row>
    <row r="30" spans="1:10" ht="15" thickBot="1" x14ac:dyDescent="0.4">
      <c r="A30" s="158" t="s">
        <v>75</v>
      </c>
      <c r="B30" s="159" t="s">
        <v>68</v>
      </c>
      <c r="C30" s="14">
        <v>43</v>
      </c>
      <c r="D30" s="160"/>
      <c r="E30" s="161">
        <f t="shared" si="0"/>
        <v>0</v>
      </c>
      <c r="F30" s="160"/>
      <c r="G30" s="162">
        <v>860</v>
      </c>
      <c r="H30" s="163">
        <f t="shared" si="1"/>
        <v>0</v>
      </c>
      <c r="I30" s="164">
        <f t="shared" si="2"/>
        <v>0</v>
      </c>
      <c r="J30" s="50"/>
    </row>
    <row r="31" spans="1:10" ht="15" thickBot="1" x14ac:dyDescent="0.4">
      <c r="A31" s="173" t="s">
        <v>76</v>
      </c>
      <c r="B31" s="174" t="s">
        <v>68</v>
      </c>
      <c r="C31" s="175">
        <v>10</v>
      </c>
      <c r="D31" s="176">
        <v>0</v>
      </c>
      <c r="E31" s="177">
        <f t="shared" si="0"/>
        <v>0</v>
      </c>
      <c r="F31" s="176">
        <v>0</v>
      </c>
      <c r="G31" s="178"/>
      <c r="H31" s="179">
        <f t="shared" si="1"/>
        <v>0</v>
      </c>
      <c r="I31" s="180">
        <f t="shared" si="2"/>
        <v>0</v>
      </c>
      <c r="J31" s="50"/>
    </row>
    <row r="32" spans="1:10" ht="15" thickBot="1" x14ac:dyDescent="0.4">
      <c r="A32" s="181" t="s">
        <v>77</v>
      </c>
      <c r="B32" s="182" t="s">
        <v>68</v>
      </c>
      <c r="C32" s="183">
        <v>20</v>
      </c>
      <c r="D32" s="184"/>
      <c r="E32" s="185">
        <f t="shared" si="0"/>
        <v>0</v>
      </c>
      <c r="F32" s="184"/>
      <c r="G32" s="186">
        <v>800</v>
      </c>
      <c r="H32" s="187">
        <f t="shared" si="1"/>
        <v>0</v>
      </c>
      <c r="I32" s="188">
        <f t="shared" si="2"/>
        <v>0</v>
      </c>
      <c r="J32" s="50"/>
    </row>
    <row r="33" spans="1:11" ht="15" thickBot="1" x14ac:dyDescent="0.4">
      <c r="A33" s="173" t="s">
        <v>78</v>
      </c>
      <c r="B33" s="174" t="s">
        <v>68</v>
      </c>
      <c r="C33" s="175">
        <v>16</v>
      </c>
      <c r="D33" s="176">
        <v>0</v>
      </c>
      <c r="E33" s="177">
        <f t="shared" si="0"/>
        <v>0</v>
      </c>
      <c r="F33" s="176">
        <v>0</v>
      </c>
      <c r="G33" s="178">
        <v>80</v>
      </c>
      <c r="H33" s="179">
        <f t="shared" si="1"/>
        <v>0</v>
      </c>
      <c r="I33" s="180">
        <f>E33+H33</f>
        <v>0</v>
      </c>
      <c r="J33" s="50"/>
    </row>
    <row r="34" spans="1:11" x14ac:dyDescent="0.35">
      <c r="A34" s="165" t="s">
        <v>79</v>
      </c>
      <c r="B34" s="166" t="s">
        <v>68</v>
      </c>
      <c r="C34" s="167">
        <v>5</v>
      </c>
      <c r="D34" s="168"/>
      <c r="E34" s="169">
        <f t="shared" si="0"/>
        <v>0</v>
      </c>
      <c r="F34" s="168"/>
      <c r="G34" s="170">
        <v>200</v>
      </c>
      <c r="H34" s="171">
        <f t="shared" si="1"/>
        <v>0</v>
      </c>
      <c r="I34" s="172">
        <f t="shared" si="2"/>
        <v>0</v>
      </c>
      <c r="J34" s="50"/>
    </row>
    <row r="35" spans="1:11" ht="15" thickBot="1" x14ac:dyDescent="0.4">
      <c r="A35" s="158" t="s">
        <v>80</v>
      </c>
      <c r="B35" s="159" t="s">
        <v>68</v>
      </c>
      <c r="C35" s="189">
        <v>7</v>
      </c>
      <c r="D35" s="160"/>
      <c r="E35" s="161">
        <f t="shared" si="0"/>
        <v>0</v>
      </c>
      <c r="F35" s="160"/>
      <c r="G35" s="162">
        <v>420</v>
      </c>
      <c r="H35" s="163">
        <f t="shared" si="1"/>
        <v>0</v>
      </c>
      <c r="I35" s="164">
        <f t="shared" si="2"/>
        <v>0</v>
      </c>
      <c r="J35" s="50"/>
    </row>
    <row r="36" spans="1:11" ht="15" thickBot="1" x14ac:dyDescent="0.4">
      <c r="A36" s="173" t="s">
        <v>81</v>
      </c>
      <c r="B36" s="174" t="s">
        <v>68</v>
      </c>
      <c r="C36" s="175">
        <v>20</v>
      </c>
      <c r="D36" s="176">
        <v>0</v>
      </c>
      <c r="E36" s="177">
        <f t="shared" si="0"/>
        <v>0</v>
      </c>
      <c r="F36" s="176">
        <v>0</v>
      </c>
      <c r="G36" s="178">
        <v>800</v>
      </c>
      <c r="H36" s="179">
        <f t="shared" si="1"/>
        <v>0</v>
      </c>
      <c r="I36" s="180">
        <f t="shared" si="2"/>
        <v>0</v>
      </c>
      <c r="J36" s="50"/>
    </row>
    <row r="37" spans="1:11" x14ac:dyDescent="0.35">
      <c r="A37" s="165" t="s">
        <v>82</v>
      </c>
      <c r="B37" s="166" t="s">
        <v>68</v>
      </c>
      <c r="C37" s="167">
        <v>13</v>
      </c>
      <c r="D37" s="168"/>
      <c r="E37" s="169">
        <f t="shared" si="0"/>
        <v>0</v>
      </c>
      <c r="F37" s="168"/>
      <c r="G37" s="170">
        <v>560</v>
      </c>
      <c r="H37" s="171">
        <f t="shared" si="1"/>
        <v>0</v>
      </c>
      <c r="I37" s="172">
        <f t="shared" si="2"/>
        <v>0</v>
      </c>
      <c r="J37" s="50"/>
    </row>
    <row r="38" spans="1:11" ht="15" thickBot="1" x14ac:dyDescent="0.4">
      <c r="A38" s="158" t="s">
        <v>83</v>
      </c>
      <c r="B38" s="159" t="s">
        <v>68</v>
      </c>
      <c r="C38" s="189">
        <v>12</v>
      </c>
      <c r="D38" s="160"/>
      <c r="E38" s="161">
        <f t="shared" si="0"/>
        <v>0</v>
      </c>
      <c r="F38" s="160"/>
      <c r="G38" s="162">
        <v>500</v>
      </c>
      <c r="H38" s="163">
        <f t="shared" si="1"/>
        <v>0</v>
      </c>
      <c r="I38" s="164">
        <f t="shared" si="2"/>
        <v>0</v>
      </c>
      <c r="J38" s="50"/>
    </row>
    <row r="39" spans="1:11" ht="15" thickBot="1" x14ac:dyDescent="0.4">
      <c r="A39" s="173" t="s">
        <v>84</v>
      </c>
      <c r="B39" s="174" t="s">
        <v>68</v>
      </c>
      <c r="C39" s="175">
        <v>13</v>
      </c>
      <c r="D39" s="176">
        <v>0</v>
      </c>
      <c r="E39" s="177">
        <f t="shared" si="0"/>
        <v>0</v>
      </c>
      <c r="F39" s="176">
        <v>0</v>
      </c>
      <c r="G39" s="178">
        <v>550</v>
      </c>
      <c r="H39" s="179">
        <f t="shared" si="1"/>
        <v>0</v>
      </c>
      <c r="I39" s="180">
        <f t="shared" si="2"/>
        <v>0</v>
      </c>
      <c r="J39" s="50"/>
    </row>
    <row r="40" spans="1:11" x14ac:dyDescent="0.35">
      <c r="A40" s="165" t="s">
        <v>85</v>
      </c>
      <c r="B40" s="166" t="s">
        <v>68</v>
      </c>
      <c r="C40" s="167">
        <v>6</v>
      </c>
      <c r="D40" s="168"/>
      <c r="E40" s="169">
        <f t="shared" si="0"/>
        <v>0</v>
      </c>
      <c r="F40" s="168"/>
      <c r="G40" s="170">
        <v>6</v>
      </c>
      <c r="H40" s="171">
        <f t="shared" si="1"/>
        <v>0</v>
      </c>
      <c r="I40" s="172">
        <f t="shared" si="2"/>
        <v>0</v>
      </c>
      <c r="J40" s="50"/>
    </row>
    <row r="41" spans="1:11" x14ac:dyDescent="0.35">
      <c r="A41" s="72" t="s">
        <v>86</v>
      </c>
      <c r="B41" s="13" t="s">
        <v>68</v>
      </c>
      <c r="C41" s="55">
        <v>6</v>
      </c>
      <c r="D41" s="62"/>
      <c r="E41" s="63">
        <f t="shared" si="0"/>
        <v>0</v>
      </c>
      <c r="F41" s="62"/>
      <c r="G41" s="155">
        <v>6</v>
      </c>
      <c r="H41" s="147">
        <f t="shared" si="1"/>
        <v>0</v>
      </c>
      <c r="I41" s="73">
        <f t="shared" si="2"/>
        <v>0</v>
      </c>
      <c r="J41" s="50"/>
    </row>
    <row r="42" spans="1:11" x14ac:dyDescent="0.35">
      <c r="A42" s="71"/>
      <c r="B42" s="197" t="s">
        <v>87</v>
      </c>
      <c r="C42" s="197"/>
      <c r="D42" s="197"/>
      <c r="E42" s="56"/>
      <c r="F42" s="56"/>
      <c r="G42" s="154"/>
      <c r="H42" s="142"/>
      <c r="I42" s="74">
        <f>SUM(I10:I41)</f>
        <v>0</v>
      </c>
      <c r="J42" s="50"/>
    </row>
    <row r="43" spans="1:11" x14ac:dyDescent="0.35">
      <c r="A43" s="75"/>
      <c r="B43" s="52"/>
      <c r="C43" s="53"/>
      <c r="D43" s="52"/>
      <c r="E43" s="52"/>
      <c r="F43" s="52"/>
      <c r="G43" s="53"/>
      <c r="H43" s="52"/>
      <c r="I43" s="76"/>
      <c r="J43" s="50"/>
    </row>
    <row r="44" spans="1:11" s="12" customFormat="1" x14ac:dyDescent="0.35">
      <c r="A44" s="71" t="s">
        <v>129</v>
      </c>
      <c r="B44" s="48"/>
      <c r="C44" s="56" t="s">
        <v>88</v>
      </c>
      <c r="D44" s="48" t="s">
        <v>130</v>
      </c>
      <c r="E44" s="48" t="s">
        <v>20</v>
      </c>
      <c r="F44" s="59"/>
      <c r="G44" s="156"/>
      <c r="H44" s="59"/>
      <c r="I44" s="76"/>
      <c r="J44" s="60"/>
      <c r="K44" s="124"/>
    </row>
    <row r="45" spans="1:11" s="12" customFormat="1" x14ac:dyDescent="0.35">
      <c r="A45" s="77" t="s">
        <v>89</v>
      </c>
      <c r="B45" s="49" t="s">
        <v>66</v>
      </c>
      <c r="C45" s="55">
        <v>1</v>
      </c>
      <c r="D45" s="62">
        <v>0</v>
      </c>
      <c r="E45" s="63">
        <f>C45*D45</f>
        <v>0</v>
      </c>
      <c r="F45" s="58"/>
      <c r="G45" s="157"/>
      <c r="H45" s="58"/>
      <c r="I45" s="78"/>
      <c r="J45" s="60"/>
      <c r="K45" s="124"/>
    </row>
    <row r="46" spans="1:11" s="12" customFormat="1" x14ac:dyDescent="0.35">
      <c r="A46" s="77" t="s">
        <v>90</v>
      </c>
      <c r="B46" s="49" t="s">
        <v>66</v>
      </c>
      <c r="C46" s="55">
        <v>1</v>
      </c>
      <c r="D46" s="62">
        <v>0</v>
      </c>
      <c r="E46" s="63">
        <f t="shared" ref="E46:E62" si="4">C46*D46</f>
        <v>0</v>
      </c>
      <c r="F46" s="58"/>
      <c r="G46" s="157"/>
      <c r="H46" s="58"/>
      <c r="I46" s="78"/>
      <c r="J46" s="60"/>
      <c r="K46" s="124"/>
    </row>
    <row r="47" spans="1:11" s="12" customFormat="1" x14ac:dyDescent="0.35">
      <c r="A47" s="77" t="s">
        <v>91</v>
      </c>
      <c r="B47" s="49" t="s">
        <v>66</v>
      </c>
      <c r="C47" s="55">
        <v>1</v>
      </c>
      <c r="D47" s="62">
        <v>0</v>
      </c>
      <c r="E47" s="63">
        <f t="shared" si="4"/>
        <v>0</v>
      </c>
      <c r="F47" s="58"/>
      <c r="G47" s="157"/>
      <c r="H47" s="58"/>
      <c r="I47" s="78"/>
      <c r="J47" s="60"/>
      <c r="K47" s="124"/>
    </row>
    <row r="48" spans="1:11" s="12" customFormat="1" x14ac:dyDescent="0.35">
      <c r="A48" s="72" t="s">
        <v>69</v>
      </c>
      <c r="B48" s="13" t="s">
        <v>66</v>
      </c>
      <c r="C48" s="55">
        <v>3</v>
      </c>
      <c r="D48" s="62">
        <v>0</v>
      </c>
      <c r="E48" s="63">
        <f t="shared" si="4"/>
        <v>0</v>
      </c>
      <c r="F48" s="58"/>
      <c r="G48" s="157"/>
      <c r="H48" s="58"/>
      <c r="I48" s="78"/>
      <c r="J48" s="60"/>
      <c r="K48" s="124"/>
    </row>
    <row r="49" spans="1:10" x14ac:dyDescent="0.35">
      <c r="A49" s="72" t="s">
        <v>92</v>
      </c>
      <c r="B49" s="13" t="s">
        <v>66</v>
      </c>
      <c r="C49" s="55">
        <v>15</v>
      </c>
      <c r="D49" s="62">
        <v>0</v>
      </c>
      <c r="E49" s="63">
        <f t="shared" si="4"/>
        <v>0</v>
      </c>
      <c r="F49" s="58"/>
      <c r="G49" s="157"/>
      <c r="H49" s="58"/>
      <c r="I49" s="78"/>
      <c r="J49" s="50"/>
    </row>
    <row r="50" spans="1:10" x14ac:dyDescent="0.35">
      <c r="A50" s="72" t="s">
        <v>93</v>
      </c>
      <c r="B50" s="13" t="s">
        <v>66</v>
      </c>
      <c r="C50" s="55">
        <v>15</v>
      </c>
      <c r="D50" s="62">
        <v>0</v>
      </c>
      <c r="E50" s="63">
        <f t="shared" si="4"/>
        <v>0</v>
      </c>
      <c r="F50" s="58"/>
      <c r="G50" s="157"/>
      <c r="H50" s="58"/>
      <c r="I50" s="78"/>
      <c r="J50" s="50"/>
    </row>
    <row r="51" spans="1:10" x14ac:dyDescent="0.35">
      <c r="A51" s="72" t="s">
        <v>94</v>
      </c>
      <c r="B51" s="13" t="s">
        <v>66</v>
      </c>
      <c r="C51" s="55">
        <v>1</v>
      </c>
      <c r="D51" s="62">
        <v>0</v>
      </c>
      <c r="E51" s="63">
        <f t="shared" si="4"/>
        <v>0</v>
      </c>
      <c r="F51" s="58"/>
      <c r="G51" s="157"/>
      <c r="H51" s="58"/>
      <c r="I51" s="78"/>
      <c r="J51" s="50"/>
    </row>
    <row r="52" spans="1:10" x14ac:dyDescent="0.35">
      <c r="A52" s="72" t="s">
        <v>95</v>
      </c>
      <c r="B52" s="13" t="s">
        <v>66</v>
      </c>
      <c r="C52" s="55">
        <v>2</v>
      </c>
      <c r="D52" s="62">
        <v>0</v>
      </c>
      <c r="E52" s="63">
        <f t="shared" si="4"/>
        <v>0</v>
      </c>
      <c r="F52" s="58"/>
      <c r="G52" s="157"/>
      <c r="H52" s="58"/>
      <c r="I52" s="78"/>
      <c r="J52" s="50"/>
    </row>
    <row r="53" spans="1:10" x14ac:dyDescent="0.35">
      <c r="A53" s="72" t="s">
        <v>96</v>
      </c>
      <c r="B53" s="13" t="s">
        <v>66</v>
      </c>
      <c r="C53" s="55">
        <v>2</v>
      </c>
      <c r="D53" s="62">
        <v>0</v>
      </c>
      <c r="E53" s="63">
        <f t="shared" si="4"/>
        <v>0</v>
      </c>
      <c r="F53" s="58"/>
      <c r="G53" s="157"/>
      <c r="H53" s="58"/>
      <c r="I53" s="78"/>
      <c r="J53" s="50"/>
    </row>
    <row r="54" spans="1:10" x14ac:dyDescent="0.35">
      <c r="A54" s="72" t="s">
        <v>97</v>
      </c>
      <c r="B54" s="13" t="s">
        <v>66</v>
      </c>
      <c r="C54" s="55">
        <v>4</v>
      </c>
      <c r="D54" s="62">
        <v>0</v>
      </c>
      <c r="E54" s="63">
        <f t="shared" si="4"/>
        <v>0</v>
      </c>
      <c r="F54" s="58"/>
      <c r="G54" s="157"/>
      <c r="H54" s="58"/>
      <c r="I54" s="78"/>
      <c r="J54" s="50"/>
    </row>
    <row r="55" spans="1:10" x14ac:dyDescent="0.35">
      <c r="A55" s="72" t="s">
        <v>98</v>
      </c>
      <c r="B55" s="13" t="s">
        <v>66</v>
      </c>
      <c r="C55" s="55">
        <v>22</v>
      </c>
      <c r="D55" s="62">
        <v>0</v>
      </c>
      <c r="E55" s="63">
        <f t="shared" si="4"/>
        <v>0</v>
      </c>
      <c r="F55" s="58"/>
      <c r="G55" s="157"/>
      <c r="H55" s="58"/>
      <c r="I55" s="78"/>
      <c r="J55" s="50"/>
    </row>
    <row r="56" spans="1:10" x14ac:dyDescent="0.35">
      <c r="A56" s="72" t="s">
        <v>99</v>
      </c>
      <c r="B56" s="13" t="s">
        <v>66</v>
      </c>
      <c r="C56" s="55">
        <v>1</v>
      </c>
      <c r="D56" s="62">
        <v>0</v>
      </c>
      <c r="E56" s="63">
        <f t="shared" si="4"/>
        <v>0</v>
      </c>
      <c r="F56" s="58"/>
      <c r="G56" s="157"/>
      <c r="H56" s="58"/>
      <c r="I56" s="78"/>
      <c r="J56" s="50"/>
    </row>
    <row r="57" spans="1:10" x14ac:dyDescent="0.35">
      <c r="A57" s="72" t="s">
        <v>100</v>
      </c>
      <c r="B57" s="13" t="s">
        <v>68</v>
      </c>
      <c r="C57" s="55">
        <v>4</v>
      </c>
      <c r="D57" s="62">
        <v>0</v>
      </c>
      <c r="E57" s="63">
        <f t="shared" si="4"/>
        <v>0</v>
      </c>
      <c r="F57" s="58"/>
      <c r="G57" s="157"/>
      <c r="H57" s="58"/>
      <c r="I57" s="78"/>
      <c r="J57" s="50"/>
    </row>
    <row r="58" spans="1:10" x14ac:dyDescent="0.35">
      <c r="A58" s="72" t="s">
        <v>101</v>
      </c>
      <c r="B58" s="13" t="s">
        <v>66</v>
      </c>
      <c r="C58" s="55">
        <v>6</v>
      </c>
      <c r="D58" s="62">
        <v>0</v>
      </c>
      <c r="E58" s="63">
        <f t="shared" ref="E58:E59" si="5">C58*D58</f>
        <v>0</v>
      </c>
      <c r="F58" s="58"/>
      <c r="G58" s="157"/>
      <c r="H58" s="58"/>
      <c r="I58" s="78"/>
      <c r="J58" s="50"/>
    </row>
    <row r="59" spans="1:10" x14ac:dyDescent="0.35">
      <c r="A59" s="72" t="s">
        <v>102</v>
      </c>
      <c r="B59" s="13" t="s">
        <v>66</v>
      </c>
      <c r="C59" s="55">
        <v>6</v>
      </c>
      <c r="D59" s="62">
        <v>0</v>
      </c>
      <c r="E59" s="63">
        <f t="shared" si="5"/>
        <v>0</v>
      </c>
      <c r="F59" s="58"/>
      <c r="G59" s="157"/>
      <c r="H59" s="58"/>
      <c r="I59" s="78"/>
      <c r="J59" s="50"/>
    </row>
    <row r="60" spans="1:10" x14ac:dyDescent="0.35">
      <c r="A60" s="72" t="s">
        <v>103</v>
      </c>
      <c r="B60" s="13" t="s">
        <v>68</v>
      </c>
      <c r="C60" s="55">
        <v>2</v>
      </c>
      <c r="D60" s="62">
        <v>0</v>
      </c>
      <c r="E60" s="63">
        <f t="shared" si="4"/>
        <v>0</v>
      </c>
      <c r="F60" s="58"/>
      <c r="G60" s="157"/>
      <c r="H60" s="58"/>
      <c r="I60" s="78"/>
      <c r="J60" s="50"/>
    </row>
    <row r="61" spans="1:10" x14ac:dyDescent="0.35">
      <c r="A61" s="72" t="s">
        <v>104</v>
      </c>
      <c r="B61" s="13" t="s">
        <v>68</v>
      </c>
      <c r="C61" s="55">
        <v>2</v>
      </c>
      <c r="D61" s="62">
        <v>0</v>
      </c>
      <c r="E61" s="63">
        <f t="shared" si="4"/>
        <v>0</v>
      </c>
      <c r="F61" s="58"/>
      <c r="G61" s="157"/>
      <c r="H61" s="58"/>
      <c r="I61" s="78"/>
      <c r="J61" s="50"/>
    </row>
    <row r="62" spans="1:10" x14ac:dyDescent="0.35">
      <c r="A62" s="79" t="s">
        <v>105</v>
      </c>
      <c r="B62" s="13" t="s">
        <v>66</v>
      </c>
      <c r="C62" s="54">
        <v>22</v>
      </c>
      <c r="D62" s="62">
        <v>0</v>
      </c>
      <c r="E62" s="63">
        <f t="shared" si="4"/>
        <v>0</v>
      </c>
      <c r="F62" s="50"/>
      <c r="G62" s="51"/>
      <c r="H62" s="50"/>
      <c r="I62" s="70"/>
      <c r="J62" s="50"/>
    </row>
    <row r="63" spans="1:10" x14ac:dyDescent="0.35">
      <c r="A63" s="79" t="s">
        <v>106</v>
      </c>
      <c r="B63" s="13" t="s">
        <v>66</v>
      </c>
      <c r="C63" s="54">
        <v>1</v>
      </c>
      <c r="D63" s="62">
        <v>0</v>
      </c>
      <c r="E63" s="63">
        <f t="shared" ref="E63" si="6">C63*D63</f>
        <v>0</v>
      </c>
      <c r="F63" s="50"/>
      <c r="G63" s="51"/>
      <c r="H63" s="50"/>
      <c r="I63" s="70"/>
      <c r="J63" s="50"/>
    </row>
    <row r="64" spans="1:10" x14ac:dyDescent="0.35">
      <c r="A64" s="80" t="s">
        <v>133</v>
      </c>
      <c r="B64" s="13" t="s">
        <v>68</v>
      </c>
      <c r="C64" s="54">
        <v>10</v>
      </c>
      <c r="D64" s="62">
        <v>0</v>
      </c>
      <c r="E64" s="63">
        <v>0</v>
      </c>
      <c r="F64" s="50"/>
      <c r="G64" s="51"/>
      <c r="H64" s="50"/>
      <c r="I64" s="70"/>
      <c r="J64" s="50"/>
    </row>
    <row r="65" spans="1:10" x14ac:dyDescent="0.35">
      <c r="A65" s="79"/>
      <c r="B65" s="197" t="s">
        <v>131</v>
      </c>
      <c r="C65" s="197"/>
      <c r="D65" s="197"/>
      <c r="E65" s="61">
        <f>SUM(E45:E62)</f>
        <v>0</v>
      </c>
      <c r="F65" s="53"/>
      <c r="G65" s="53"/>
      <c r="H65" s="53"/>
      <c r="I65" s="81"/>
      <c r="J65" s="50"/>
    </row>
    <row r="66" spans="1:10" x14ac:dyDescent="0.35">
      <c r="A66" s="69"/>
      <c r="B66" s="50"/>
      <c r="C66" s="51"/>
      <c r="D66" s="50"/>
      <c r="E66" s="50"/>
      <c r="F66" s="50"/>
      <c r="G66" s="51"/>
      <c r="H66" s="50"/>
      <c r="I66" s="70"/>
      <c r="J66" s="50"/>
    </row>
    <row r="67" spans="1:10" x14ac:dyDescent="0.35">
      <c r="A67" s="79"/>
      <c r="B67" s="198" t="s">
        <v>132</v>
      </c>
      <c r="C67" s="198"/>
      <c r="D67" s="198"/>
      <c r="E67" s="57"/>
      <c r="F67" s="116"/>
      <c r="G67" s="116"/>
      <c r="H67" s="116"/>
      <c r="I67" s="117">
        <f>I42+E65</f>
        <v>0</v>
      </c>
      <c r="J67" s="50"/>
    </row>
    <row r="68" spans="1:10" ht="15" thickBot="1" x14ac:dyDescent="0.4">
      <c r="A68" s="82"/>
      <c r="B68" s="199"/>
      <c r="C68" s="199"/>
      <c r="D68" s="199"/>
      <c r="E68" s="83"/>
      <c r="F68" s="83"/>
      <c r="G68" s="143"/>
      <c r="H68" s="143"/>
      <c r="I68" s="118"/>
      <c r="J68" s="50"/>
    </row>
    <row r="69" spans="1:10" x14ac:dyDescent="0.35">
      <c r="A69" s="50"/>
      <c r="B69" s="50"/>
      <c r="C69" s="51"/>
      <c r="D69" s="50"/>
      <c r="E69" s="50"/>
      <c r="F69" s="50"/>
      <c r="G69" s="51"/>
      <c r="H69" s="50"/>
      <c r="I69" s="50"/>
      <c r="J69" s="50"/>
    </row>
    <row r="70" spans="1:10" x14ac:dyDescent="0.35">
      <c r="A70" s="50"/>
      <c r="B70" s="50"/>
      <c r="C70" s="51"/>
      <c r="D70" s="50"/>
      <c r="E70" s="50"/>
      <c r="F70" s="50"/>
      <c r="G70" s="51"/>
      <c r="H70" s="50"/>
      <c r="I70" s="50"/>
      <c r="J70" s="50"/>
    </row>
    <row r="71" spans="1:10" x14ac:dyDescent="0.35">
      <c r="A71" s="50"/>
      <c r="B71" s="50"/>
      <c r="C71" s="51"/>
      <c r="D71" s="50"/>
      <c r="E71" s="50"/>
      <c r="F71" s="50"/>
      <c r="G71" s="51"/>
      <c r="H71" s="50"/>
      <c r="I71" s="50"/>
      <c r="J71" s="50"/>
    </row>
    <row r="72" spans="1:10" x14ac:dyDescent="0.35">
      <c r="J72" s="50"/>
    </row>
  </sheetData>
  <protectedRanges>
    <protectedRange sqref="E62:E64 D45:H45 D10:H41 E46:H61 D46:D64" name="Bereik1"/>
  </protectedRanges>
  <mergeCells count="9">
    <mergeCell ref="B65:D65"/>
    <mergeCell ref="B67:D68"/>
    <mergeCell ref="A2:I2"/>
    <mergeCell ref="A3:I3"/>
    <mergeCell ref="A4:I4"/>
    <mergeCell ref="A5:I5"/>
    <mergeCell ref="A7:I7"/>
    <mergeCell ref="B42:D42"/>
    <mergeCell ref="A6:I6"/>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C58AE-55AE-4801-8347-00B967669182}">
  <dimension ref="A1:B10"/>
  <sheetViews>
    <sheetView workbookViewId="0">
      <selection activeCell="C15" sqref="C15"/>
    </sheetView>
  </sheetViews>
  <sheetFormatPr defaultColWidth="9.08984375" defaultRowHeight="14.5" x14ac:dyDescent="0.35"/>
  <cols>
    <col min="1" max="1" width="35.54296875" customWidth="1"/>
    <col min="2" max="2" width="37.6328125" customWidth="1"/>
    <col min="4" max="4" width="35.90625" customWidth="1"/>
  </cols>
  <sheetData>
    <row r="1" spans="1:2" ht="20" x14ac:dyDescent="0.4">
      <c r="A1" s="85" t="s">
        <v>107</v>
      </c>
    </row>
    <row r="3" spans="1:2" ht="15" customHeight="1" x14ac:dyDescent="0.35">
      <c r="A3" s="216" t="s">
        <v>108</v>
      </c>
      <c r="B3" s="217"/>
    </row>
    <row r="4" spans="1:2" ht="18" customHeight="1" x14ac:dyDescent="0.35">
      <c r="A4" s="218"/>
      <c r="B4" s="219"/>
    </row>
    <row r="5" spans="1:2" ht="18" customHeight="1" x14ac:dyDescent="0.35">
      <c r="A5" s="218"/>
      <c r="B5" s="219"/>
    </row>
    <row r="6" spans="1:2" ht="18" customHeight="1" x14ac:dyDescent="0.35">
      <c r="A6" s="218"/>
      <c r="B6" s="219"/>
    </row>
    <row r="7" spans="1:2" x14ac:dyDescent="0.35">
      <c r="A7" s="220"/>
      <c r="B7" s="221"/>
    </row>
    <row r="8" spans="1:2" x14ac:dyDescent="0.35">
      <c r="B8" s="29"/>
    </row>
    <row r="9" spans="1:2" x14ac:dyDescent="0.35">
      <c r="A9" s="30" t="s">
        <v>109</v>
      </c>
      <c r="B9" s="30" t="s">
        <v>110</v>
      </c>
    </row>
    <row r="10" spans="1:2" x14ac:dyDescent="0.35">
      <c r="A10" s="22" t="s">
        <v>111</v>
      </c>
      <c r="B10" s="84"/>
    </row>
  </sheetData>
  <mergeCells count="1">
    <mergeCell ref="A3:B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68a39a-cfd9-4ddd-8dd5-aba3ec222ecb">
      <Terms xmlns="http://schemas.microsoft.com/office/infopath/2007/PartnerControls"/>
    </lcf76f155ced4ddcb4097134ff3c332f>
    <TaxCatchAll xmlns="78d4c49d-ac35-46ff-8b0a-5fd684f7e01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314727E408782488D997EDF36A79F45" ma:contentTypeVersion="12" ma:contentTypeDescription="Een nieuw document maken." ma:contentTypeScope="" ma:versionID="92682cdb48bb87ff18458f31c96f8d06">
  <xsd:schema xmlns:xsd="http://www.w3.org/2001/XMLSchema" xmlns:xs="http://www.w3.org/2001/XMLSchema" xmlns:p="http://schemas.microsoft.com/office/2006/metadata/properties" xmlns:ns2="7968a39a-cfd9-4ddd-8dd5-aba3ec222ecb" xmlns:ns3="78d4c49d-ac35-46ff-8b0a-5fd684f7e01d" targetNamespace="http://schemas.microsoft.com/office/2006/metadata/properties" ma:root="true" ma:fieldsID="826ed617afe72f09962546b611a121b1" ns2:_="" ns3:_="">
    <xsd:import namespace="7968a39a-cfd9-4ddd-8dd5-aba3ec222ecb"/>
    <xsd:import namespace="78d4c49d-ac35-46ff-8b0a-5fd684f7e0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68a39a-cfd9-4ddd-8dd5-aba3ec222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d4c49d-ac35-46ff-8b0a-5fd684f7e01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77d5278-f1f8-4902-ad53-1aa0e92f9a90}" ma:internalName="TaxCatchAll" ma:showField="CatchAllData" ma:web="78d4c49d-ac35-46ff-8b0a-5fd684f7e0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01BB84-C2B6-441D-97B4-39A1E47F42A0}">
  <ds:schemaRefs>
    <ds:schemaRef ds:uri="http://schemas.microsoft.com/sharepoint/v3/contenttype/forms"/>
  </ds:schemaRefs>
</ds:datastoreItem>
</file>

<file path=customXml/itemProps2.xml><?xml version="1.0" encoding="utf-8"?>
<ds:datastoreItem xmlns:ds="http://schemas.openxmlformats.org/officeDocument/2006/customXml" ds:itemID="{E0985620-B541-4249-A07B-DB81A2C05B49}">
  <ds:schemaRefs>
    <ds:schemaRef ds:uri="78d4c49d-ac35-46ff-8b0a-5fd684f7e01d"/>
    <ds:schemaRef ds:uri="http://purl.org/dc/term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http://purl.org/dc/dcmitype/"/>
    <ds:schemaRef ds:uri="7968a39a-cfd9-4ddd-8dd5-aba3ec222ecb"/>
    <ds:schemaRef ds:uri="http://purl.org/dc/elements/1.1/"/>
  </ds:schemaRefs>
</ds:datastoreItem>
</file>

<file path=customXml/itemProps3.xml><?xml version="1.0" encoding="utf-8"?>
<ds:datastoreItem xmlns:ds="http://schemas.openxmlformats.org/officeDocument/2006/customXml" ds:itemID="{86A5A6C5-F102-4612-97D5-CE1009645B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68a39a-cfd9-4ddd-8dd5-aba3ec222ecb"/>
    <ds:schemaRef ds:uri="78d4c49d-ac35-46ff-8b0a-5fd684f7e0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1. Invulinstructie</vt:lpstr>
      <vt:lpstr>2. Uw inschrijfprijs</vt:lpstr>
      <vt:lpstr>3. Route inzameling</vt:lpstr>
      <vt:lpstr>4. Regiewerk incidenteel</vt:lpstr>
      <vt:lpstr>5. Inzamelmiddelen</vt:lpstr>
      <vt:lpstr>6. Implementatie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Lesuis</dc:creator>
  <cp:keywords/>
  <dc:description/>
  <cp:lastModifiedBy>Haron Koshear</cp:lastModifiedBy>
  <cp:revision/>
  <dcterms:created xsi:type="dcterms:W3CDTF">2025-01-06T18:25:45Z</dcterms:created>
  <dcterms:modified xsi:type="dcterms:W3CDTF">2025-01-14T13:17:42Z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0x010100B314727E408782488D997EDF36A79F45</vt:lpwstr>
  </property>
  <property fmtid="{D5CDD505-2E9C-101B-9397-08002B2CF9AE}" pid="3" name="MediaServiceImageTags">
    <vt:lpwstr/>
  </property>
</Properties>
</file>